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40" windowHeight="12795" tabRatio="663"/>
  </bookViews>
  <sheets>
    <sheet name="SMO" sheetId="27" r:id="rId1"/>
    <sheet name="BDI " sheetId="32" r:id="rId2"/>
    <sheet name="Composições" sheetId="33" r:id="rId3"/>
    <sheet name="CONS. URB. - PRAÇAS E PARQUES" sheetId="21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I" localSheetId="1">#REF!</definedName>
    <definedName name="\I" localSheetId="2">#REF!</definedName>
    <definedName name="\I">#REF!</definedName>
    <definedName name="\S" localSheetId="1">[1]COMPOS1!#REF!</definedName>
    <definedName name="\S" localSheetId="2">[1]COMPOS1!#REF!</definedName>
    <definedName name="\S">[1]COMPOS1!#REF!</definedName>
    <definedName name="_01_09_96" localSheetId="1">#REF!</definedName>
    <definedName name="_01_09_96" localSheetId="2">#REF!</definedName>
    <definedName name="_01_09_96">#REF!</definedName>
    <definedName name="_PL1" localSheetId="1">#REF!</definedName>
    <definedName name="_PL1">#REF!</definedName>
    <definedName name="A" localSheetId="1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2">'[2]PRO-08'!#REF!</definedName>
    <definedName name="ALTA">'[2]PRO-08'!#REF!</definedName>
    <definedName name="amarela" localSheetId="1">#REF!</definedName>
    <definedName name="amarela" localSheetId="2">#REF!</definedName>
    <definedName name="amarela">#REF!</definedName>
    <definedName name="ar" localSheetId="1">#REF!</definedName>
    <definedName name="ar">#REF!</definedName>
    <definedName name="_xlnm.Print_Area" localSheetId="1">'BDI '!$A$1:$C$29</definedName>
    <definedName name="_xlnm.Print_Area" localSheetId="2">Composições!$A$1:$I$40</definedName>
    <definedName name="_xlnm.Print_Area" localSheetId="3">'CONS. URB. - PRAÇAS E PARQUES'!$A$1:$J$68</definedName>
    <definedName name="_xlnm.Print_Area" localSheetId="0">SMO!$A$1:$I$16</definedName>
    <definedName name="ASP" localSheetId="1">#REF!</definedName>
    <definedName name="ASP">#REF!</definedName>
    <definedName name="Aut_original" localSheetId="1">[3]PROJETO!#REF!</definedName>
    <definedName name="Aut_original">[3]PROJETO!#REF!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2">#REF!</definedName>
    <definedName name="azul">#REF!</definedName>
    <definedName name="AZULSINAL" localSheetId="1">#REF!</definedName>
    <definedName name="AZULSINAL">#REF!</definedName>
    <definedName name="_xlnm.Database" localSheetId="1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2">#REF!</definedName>
    <definedName name="dadinho">#REF!</definedName>
    <definedName name="DADOS" localSheetId="1">#REF!</definedName>
    <definedName name="DADOS">#REF!</definedName>
    <definedName name="Data_Final" localSheetId="1">#REF!</definedName>
    <definedName name="Data_Final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2">'[2]PRO-08'!#REF!</definedName>
    <definedName name="DGA">'[2]PRO-08'!#REF!</definedName>
    <definedName name="DIST" localSheetId="1">#REF!</definedName>
    <definedName name="DIST" localSheetId="2">#REF!</definedName>
    <definedName name="DIST">#REF!</definedName>
    <definedName name="DIST1" localSheetId="1">#REF!</definedName>
    <definedName name="DIST1">#REF!</definedName>
    <definedName name="DIST10" localSheetId="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 localSheetId="1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2">'[2]PRO-08'!#REF!</definedName>
    <definedName name="fc1a">'[2]PRO-08'!#REF!</definedName>
    <definedName name="FC2A" localSheetId="2">'[2]PRO-08'!#REF!</definedName>
    <definedName name="FC2A">'[2]PRO-08'!#REF!</definedName>
    <definedName name="FC3A" localSheetId="1">'[2]PRO-08'!#REF!</definedName>
    <definedName name="FC3A">'[2]PRO-08'!#REF!</definedName>
    <definedName name="hi" localSheetId="1">#REF!</definedName>
    <definedName name="hi">#REF!</definedName>
    <definedName name="IM" localSheetId="1">#REF!</definedName>
    <definedName name="IM">#REF!</definedName>
    <definedName name="Largura_da_Faixa_de_Tráfego___..........." localSheetId="1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 localSheetId="2">'[2]PRO-08'!#REF!</definedName>
    <definedName name="NTEI">'[2]PRO-08'!#REF!</definedName>
    <definedName name="OPA" localSheetId="2">'[2]PRO-08'!#REF!</definedName>
    <definedName name="OPA">'[2]PRO-08'!#REF!</definedName>
    <definedName name="PassaExtenso">[6]!PassaExtenso</definedName>
    <definedName name="pesquisa" localSheetId="1">#REF!</definedName>
    <definedName name="pesquisa">#REF!</definedName>
    <definedName name="PL" localSheetId="1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2">[7]QuQuant!#REF!</definedName>
    <definedName name="Print">[7]QuQuant!#REF!</definedName>
    <definedName name="Print_Area_MI" localSheetId="1">#REF!</definedName>
    <definedName name="Print_Area_MI" localSheetId="2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2">'[2]PRO-08'!#REF!</definedName>
    <definedName name="RMA">'[2]PRO-08'!#REF!</definedName>
    <definedName name="Rodovia___................" localSheetId="1">#REF!</definedName>
    <definedName name="Rodovia___................" localSheetId="2">#REF!</definedName>
    <definedName name="Rodovia___................">#REF!</definedName>
    <definedName name="RS" localSheetId="1">#REF!</definedName>
    <definedName name="RS">#REF!</definedName>
    <definedName name="sbg" localSheetId="1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2">Composições!$1:$6</definedName>
    <definedName name="_xlnm.Print_Titles" localSheetId="0">SMO!$1:$7</definedName>
    <definedName name="TPM" localSheetId="1">#REF!</definedName>
    <definedName name="TPM">#REF!</definedName>
    <definedName name="Vazios">[8]Teor!$B$3:$B$7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2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G23" i="33" l="1"/>
  <c r="G22" i="33"/>
  <c r="G21" i="33"/>
  <c r="H15" i="33"/>
  <c r="G15" i="33"/>
  <c r="H14" i="33"/>
  <c r="G14" i="33"/>
  <c r="A6" i="33"/>
  <c r="F15" i="33" l="1"/>
  <c r="I15" i="33" s="1"/>
  <c r="F14" i="33"/>
  <c r="B8" i="27"/>
  <c r="H9" i="33"/>
  <c r="I22" i="33"/>
  <c r="D21" i="33"/>
  <c r="I21" i="33" s="1"/>
  <c r="D22" i="33"/>
  <c r="I14" i="33"/>
  <c r="I23" i="33"/>
  <c r="D32" i="33" l="1"/>
  <c r="I32" i="33" s="1"/>
  <c r="D33" i="33"/>
  <c r="D31" i="33"/>
  <c r="I31" i="33" s="1"/>
  <c r="I35" i="33" s="1"/>
  <c r="I17" i="33"/>
  <c r="I24" i="33"/>
  <c r="I33" i="33"/>
  <c r="I25" i="33" l="1"/>
  <c r="I27" i="33" s="1"/>
  <c r="I29" i="33" s="1"/>
  <c r="I28" i="33" l="1"/>
  <c r="I36" i="33" s="1"/>
  <c r="I37" i="33" s="1"/>
  <c r="G8" i="27" s="1"/>
  <c r="C17" i="32" l="1"/>
  <c r="C20" i="32" s="1"/>
  <c r="B12" i="27" l="1"/>
  <c r="H8" i="27"/>
  <c r="C11" i="32"/>
  <c r="I8" i="27" l="1"/>
  <c r="G10" i="27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J22" i="21" l="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s="1"/>
  <c r="J58" i="21" l="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<sst xmlns="http://schemas.openxmlformats.org/spreadsheetml/2006/main" count="178" uniqueCount="157">
  <si>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</si>
  <si>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</si>
  <si>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</si>
  <si>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</si>
  <si>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</si>
  <si>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</si>
  <si>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</si>
  <si>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</si>
  <si>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</si>
  <si>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</si>
  <si>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</si>
  <si>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</si>
  <si>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</si>
  <si>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</si>
  <si>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</si>
  <si>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</si>
  <si>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</si>
  <si>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</si>
  <si>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</si>
  <si>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</si>
  <si>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</si>
  <si>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</si>
  <si>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</si>
  <si>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</si>
  <si>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</si>
  <si>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</si>
  <si>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</si>
  <si>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</si>
  <si>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</si>
  <si>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</si>
  <si>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</si>
  <si>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</si>
  <si>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</si>
  <si>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</si>
  <si>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</si>
  <si>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</si>
  <si>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</si>
  <si>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</si>
  <si>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</si>
  <si>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</si>
  <si>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</si>
  <si>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</si>
  <si>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</si>
  <si>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</si>
  <si>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</si>
  <si>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</si>
  <si>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</si>
  <si>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</si>
  <si>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</si>
  <si>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</si>
  <si>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</si>
  <si>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</si>
  <si>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</si>
  <si>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</si>
  <si>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</si>
  <si>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</si>
  <si>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</si>
  <si>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</si>
  <si>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</si>
  <si>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</si>
  <si>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Subtotal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</si>
  <si>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</si>
  <si>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</si>
  <si>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</si>
  <si>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BASE</t>
  </si>
  <si>
    <t>ITEM</t>
  </si>
  <si>
    <t>h</t>
  </si>
  <si>
    <t>Utilização</t>
  </si>
  <si>
    <t>Improdutiva</t>
  </si>
  <si>
    <t>Unidade</t>
  </si>
  <si>
    <t>Quantidade</t>
  </si>
  <si>
    <t>Composição</t>
  </si>
  <si>
    <t>UNIDADE</t>
  </si>
  <si>
    <t>Composição:</t>
  </si>
  <si>
    <t>CUSTO UNITÁRIO DE REFERENCIA</t>
  </si>
  <si>
    <t>Equipamento</t>
  </si>
  <si>
    <t>Item</t>
  </si>
  <si>
    <t>Descritivo</t>
  </si>
  <si>
    <t>Custo Operacional</t>
  </si>
  <si>
    <t>Custo Horário</t>
  </si>
  <si>
    <t>Operativa</t>
  </si>
  <si>
    <t>Improdutivo</t>
  </si>
  <si>
    <t>Mão-de-obra</t>
  </si>
  <si>
    <t>Salário-Hora</t>
  </si>
  <si>
    <t>m²</t>
  </si>
  <si>
    <t>* Composição de referência</t>
  </si>
  <si>
    <t>Servente</t>
  </si>
  <si>
    <t>Produção da equipe</t>
  </si>
  <si>
    <t xml:space="preserve">Custo </t>
  </si>
  <si>
    <t>Custo unitário da execução</t>
  </si>
  <si>
    <t>Custo da horário total da execução</t>
  </si>
  <si>
    <t>Custo horário total da Mão de Obra</t>
  </si>
  <si>
    <t>FIC</t>
  </si>
  <si>
    <t>Custo do FIC</t>
  </si>
  <si>
    <t>Custo do FIT</t>
  </si>
  <si>
    <t>Custo Unitário</t>
  </si>
  <si>
    <t>FIT</t>
  </si>
  <si>
    <t xml:space="preserve">* * Adequação da unidade de pagamento do serviço </t>
  </si>
  <si>
    <t>1ha=10.000m²</t>
  </si>
  <si>
    <t>Custo Unitário Direto Total por metro quadrado (R$)</t>
  </si>
  <si>
    <t>Custo Horário Total</t>
  </si>
  <si>
    <t>Custo horário total dos Equipamentos</t>
  </si>
  <si>
    <t>Sicro</t>
  </si>
  <si>
    <t>PLANILHA DE COMPOSIÇÃO DO BDI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</si>
  <si>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</si>
  <si>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</si>
  <si>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</si>
  <si>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</si>
  <si>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</si>
  <si>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</si>
  <si>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</si>
  <si>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</si>
  <si>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</si>
  <si>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</si>
  <si>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</si>
  <si>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</si>
  <si>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</si>
  <si>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</si>
  <si>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</si>
  <si>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</si>
  <si>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</si>
  <si>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</si>
  <si>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</si>
  <si>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</si>
  <si>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</si>
  <si>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CUSTO UNITÁRIO (R$)</t>
  </si>
  <si>
    <t>PREÇO UNITÁRIO COM BDI  (R$)</t>
  </si>
  <si>
    <t>1.0</t>
  </si>
  <si>
    <t>Trator de pneus com roçadeira a diesel - 77kw</t>
  </si>
  <si>
    <t>Produtivo</t>
  </si>
  <si>
    <t>IPCA Sicro:</t>
  </si>
  <si>
    <t>4915742*</t>
  </si>
  <si>
    <t>Caminhão carroceria com capacidade de 5t - 115kw</t>
  </si>
  <si>
    <t>Motorista de caminhão</t>
  </si>
  <si>
    <t>Material</t>
  </si>
  <si>
    <t>Ferramentas - servente</t>
  </si>
  <si>
    <t>EPI - servente</t>
  </si>
  <si>
    <t xml:space="preserve">EPI - Motorista </t>
  </si>
  <si>
    <t>Custo total dos materiais</t>
  </si>
  <si>
    <t>Operador de equipamento leve</t>
  </si>
  <si>
    <t>Roçada com roçadeira com trator, incluso mão de obra, equipamentos, ferramentas e EPI's</t>
  </si>
  <si>
    <t>Referência:</t>
  </si>
  <si>
    <t>BDI:</t>
  </si>
  <si>
    <t>TOTAL GERAL COM BDI (R$)</t>
  </si>
  <si>
    <t>PREÇO TOTAL (R$)</t>
  </si>
  <si>
    <t>Prestadora de Serviços de Manutenção e Conservação - Roçagem de Campos de Futebol, e Pista de Atletismo</t>
  </si>
  <si>
    <t>Sicro - E9745</t>
  </si>
  <si>
    <t>Sicro - E9687</t>
  </si>
  <si>
    <t>Sicro - P9866</t>
  </si>
  <si>
    <t>Sicro - P9843</t>
  </si>
  <si>
    <t>Sicro - P9824</t>
  </si>
  <si>
    <t>Sinapi - 43491</t>
  </si>
  <si>
    <t>Sinapi - 43467</t>
  </si>
  <si>
    <t>Sinapi - 43488</t>
  </si>
  <si>
    <t>Sinapi Jan/21, Sicro Out/20, atualização pelo IPCA para jan/21</t>
  </si>
  <si>
    <t>Referências: Sinapi Jan/21, Sicro Out/20, atualização pelo IPCA para Jan/21</t>
  </si>
  <si>
    <t>m² ** por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</si>
</sst>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* #,##0.0000_);_(* \(#,##0.0000\);_(* &quot;-&quot;??_);_(@_)"/>
    <numFmt numFmtId="177" formatCode="_(&quot;R$ &quot;* #,##0.00_);_(&quot;R$ &quot;* \(#,##0.00\);_(&quot;R$ &quot;* &quot;-&quot;??_);_(@_)"/>
    <numFmt numFmtId="178" formatCode="_(* #,##0.00000_);_(* \(#,##0.000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b/>
      <sz val="9"/>
      <name val="Arial"/>
      <family val="2"/>
    </font>
    <font>
      <b/>
      <sz val="12"/>
      <name val="Arial"/>
      <family val="2"/>
    </font>
    <font>
      <sz val="10"/>
      <name val="Calibri"/>
      <family val="2"/>
      <scheme val="minor"/>
    </font>
    <font>
      <b/>
      <sz val="11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35">
    <xf numFmtId="0" fontId="0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2" fillId="0" borderId="0" applyFill="0" applyBorder="0" applyAlignment="0" applyProtection="0"/>
    <xf numFmtId="3" fontId="21" fillId="0" borderId="0" applyFont="0" applyFill="0" applyBorder="0" applyAlignment="0" applyProtection="0"/>
    <xf numFmtId="168" fontId="22" fillId="0" borderId="0">
      <protection locked="0"/>
    </xf>
    <xf numFmtId="2" fontId="2" fillId="0" borderId="0" applyFill="0" applyBorder="0" applyAlignment="0" applyProtection="0"/>
    <xf numFmtId="168" fontId="22" fillId="0" borderId="0">
      <protection locked="0"/>
    </xf>
    <xf numFmtId="0" fontId="23" fillId="0" borderId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2" fillId="0" borderId="0">
      <protection locked="0"/>
    </xf>
    <xf numFmtId="168" fontId="22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6" fillId="0" borderId="0">
      <protection locked="0"/>
    </xf>
    <xf numFmtId="168" fontId="26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4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32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164" fontId="3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3" fillId="0" borderId="1" xfId="1" applyFont="1" applyBorder="1"/>
    <xf numFmtId="164" fontId="3" fillId="0" borderId="1" xfId="1" applyFont="1" applyBorder="1" applyAlignment="1">
      <alignment horizontal="right" vertical="center"/>
    </xf>
    <xf numFmtId="164" fontId="5" fillId="0" borderId="1" xfId="1" applyFont="1" applyBorder="1"/>
    <xf numFmtId="164" fontId="3" fillId="0" borderId="2" xfId="1" applyFont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164" fontId="3" fillId="0" borderId="0" xfId="1" applyFont="1" applyBorder="1" applyAlignment="1">
      <alignment horizontal="center" vertical="center" wrapText="1" shrinkToFit="1"/>
    </xf>
    <xf numFmtId="164" fontId="4" fillId="0" borderId="0" xfId="1" applyFont="1" applyBorder="1"/>
    <xf numFmtId="164" fontId="6" fillId="0" borderId="0" xfId="1" applyFont="1"/>
    <xf numFmtId="16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164" fontId="3" fillId="2" borderId="1" xfId="1" applyFont="1" applyFill="1" applyBorder="1"/>
    <xf numFmtId="164" fontId="3" fillId="0" borderId="0" xfId="1" applyFont="1"/>
    <xf numFmtId="16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164" fontId="5" fillId="0" borderId="0" xfId="1" applyFont="1" applyBorder="1"/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center" vertical="center"/>
    </xf>
    <xf numFmtId="164" fontId="3" fillId="2" borderId="0" xfId="1" applyFont="1" applyFill="1" applyBorder="1"/>
    <xf numFmtId="164" fontId="5" fillId="2" borderId="0" xfId="1" applyFont="1" applyFill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5" fillId="2" borderId="0" xfId="1" applyFont="1" applyFill="1" applyBorder="1"/>
    <xf numFmtId="165" fontId="0" fillId="0" borderId="0" xfId="0" applyNumberFormat="1"/>
    <xf numFmtId="164" fontId="3" fillId="0" borderId="0" xfId="1" applyFont="1" applyBorder="1"/>
    <xf numFmtId="10" fontId="0" fillId="0" borderId="0" xfId="0" applyNumberFormat="1"/>
    <xf numFmtId="164" fontId="3" fillId="0" borderId="1" xfId="1" applyFont="1" applyBorder="1" applyAlignment="1">
      <alignment vertical="center"/>
    </xf>
    <xf numFmtId="164" fontId="8" fillId="2" borderId="2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vertical="center"/>
    </xf>
    <xf numFmtId="9" fontId="3" fillId="0" borderId="0" xfId="3" applyNumberFormat="1" applyFont="1"/>
    <xf numFmtId="164" fontId="3" fillId="0" borderId="1" xfId="1" applyFont="1" applyBorder="1" applyAlignment="1">
      <alignment horizontal="center" vertical="center" wrapText="1" shrinkToFit="1"/>
    </xf>
    <xf numFmtId="16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 shrinkToFit="1"/>
    </xf>
    <xf numFmtId="0" fontId="11" fillId="4" borderId="0" xfId="0" applyFont="1" applyFill="1" applyAlignment="1">
      <alignment vertical="center"/>
    </xf>
    <xf numFmtId="164" fontId="11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1" fillId="6" borderId="11" xfId="0" applyFont="1" applyFill="1" applyBorder="1" applyAlignment="1">
      <alignment horizontal="center" vertical="top" wrapText="1"/>
    </xf>
    <xf numFmtId="164" fontId="11" fillId="0" borderId="0" xfId="0" applyNumberFormat="1" applyFont="1" applyAlignment="1">
      <alignment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3" fillId="0" borderId="0" xfId="4"/>
    <xf numFmtId="0" fontId="2" fillId="4" borderId="0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7" fillId="4" borderId="0" xfId="53" applyFont="1" applyFill="1" applyBorder="1" applyAlignment="1">
      <alignment vertical="center" wrapText="1"/>
    </xf>
    <xf numFmtId="0" fontId="0" fillId="4" borderId="0" xfId="0" applyFill="1"/>
    <xf numFmtId="0" fontId="2" fillId="4" borderId="9" xfId="116" applyFont="1" applyFill="1" applyBorder="1" applyAlignment="1">
      <alignment vertical="center" wrapText="1"/>
    </xf>
    <xf numFmtId="0" fontId="2" fillId="4" borderId="0" xfId="116" applyFont="1" applyFill="1" applyAlignment="1">
      <alignment vertical="center"/>
    </xf>
    <xf numFmtId="165" fontId="2" fillId="4" borderId="0" xfId="53" applyFont="1" applyFill="1" applyBorder="1" applyAlignment="1">
      <alignment vertical="center"/>
    </xf>
    <xf numFmtId="165" fontId="2" fillId="4" borderId="6" xfId="53" applyFont="1" applyFill="1" applyBorder="1" applyAlignment="1">
      <alignment vertical="center"/>
    </xf>
    <xf numFmtId="165" fontId="2" fillId="4" borderId="6" xfId="53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65" fontId="15" fillId="4" borderId="0" xfId="53" applyFont="1" applyFill="1" applyBorder="1" applyAlignment="1">
      <alignment horizontal="right" vertical="center"/>
    </xf>
    <xf numFmtId="0" fontId="2" fillId="4" borderId="6" xfId="116" applyFont="1" applyFill="1" applyBorder="1" applyAlignment="1">
      <alignment vertical="center" wrapText="1"/>
    </xf>
    <xf numFmtId="176" fontId="15" fillId="0" borderId="0" xfId="53" applyNumberFormat="1" applyFont="1" applyFill="1" applyBorder="1" applyAlignment="1">
      <alignment vertical="center"/>
    </xf>
    <xf numFmtId="176" fontId="15" fillId="4" borderId="9" xfId="53" applyNumberFormat="1" applyFont="1" applyFill="1" applyBorder="1" applyAlignment="1">
      <alignment vertical="center"/>
    </xf>
    <xf numFmtId="176" fontId="15" fillId="0" borderId="7" xfId="53" applyNumberFormat="1" applyFont="1" applyFill="1" applyBorder="1" applyAlignment="1">
      <alignment vertical="center"/>
    </xf>
    <xf numFmtId="0" fontId="15" fillId="4" borderId="6" xfId="116" applyFont="1" applyFill="1" applyBorder="1" applyAlignment="1">
      <alignment vertical="center"/>
    </xf>
    <xf numFmtId="0" fontId="2" fillId="4" borderId="0" xfId="116" applyFont="1" applyFill="1" applyBorder="1" applyAlignment="1">
      <alignment vertical="center" wrapText="1"/>
    </xf>
    <xf numFmtId="0" fontId="12" fillId="4" borderId="6" xfId="116" applyFont="1" applyFill="1" applyBorder="1" applyAlignment="1">
      <alignment horizontal="center" vertical="center"/>
    </xf>
    <xf numFmtId="0" fontId="12" fillId="4" borderId="0" xfId="116" applyFont="1" applyFill="1" applyBorder="1" applyAlignment="1">
      <alignment horizontal="center" vertical="center"/>
    </xf>
    <xf numFmtId="165" fontId="15" fillId="4" borderId="6" xfId="116" applyNumberFormat="1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 shrinkToFit="1"/>
    </xf>
    <xf numFmtId="4" fontId="11" fillId="4" borderId="0" xfId="0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164" fontId="11" fillId="4" borderId="6" xfId="1" applyFont="1" applyFill="1" applyBorder="1" applyAlignment="1">
      <alignment horizontal="center" vertical="center"/>
    </xf>
    <xf numFmtId="164" fontId="11" fillId="4" borderId="5" xfId="1" applyFont="1" applyFill="1" applyBorder="1" applyAlignment="1">
      <alignment vertical="center"/>
    </xf>
    <xf numFmtId="0" fontId="29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5" fillId="0" borderId="18" xfId="117" applyFont="1" applyBorder="1" applyAlignment="1">
      <alignment horizontal="center"/>
    </xf>
    <xf numFmtId="0" fontId="15" fillId="0" borderId="19" xfId="117" applyFont="1" applyBorder="1"/>
    <xf numFmtId="10" fontId="15" fillId="0" borderId="20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1" xfId="117" applyFont="1" applyBorder="1" applyAlignment="1">
      <alignment horizontal="center"/>
    </xf>
    <xf numFmtId="0" fontId="2" fillId="0" borderId="1" xfId="117" applyFont="1" applyBorder="1"/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8" fillId="4" borderId="0" xfId="26" applyFont="1" applyFill="1" applyAlignment="1">
      <alignment vertical="center" wrapText="1"/>
    </xf>
    <xf numFmtId="0" fontId="8" fillId="0" borderId="0" xfId="0" applyFont="1"/>
    <xf numFmtId="0" fontId="2" fillId="0" borderId="0" xfId="117" applyFont="1" applyAlignment="1">
      <alignment horizontal="center"/>
    </xf>
    <xf numFmtId="0" fontId="2" fillId="0" borderId="0" xfId="117" applyFont="1"/>
    <xf numFmtId="0" fontId="2" fillId="4" borderId="0" xfId="26" applyFont="1" applyFill="1" applyBorder="1" applyAlignment="1">
      <alignment vertical="center" wrapText="1"/>
    </xf>
    <xf numFmtId="10" fontId="15" fillId="4" borderId="20" xfId="42" applyNumberFormat="1" applyFont="1" applyFill="1" applyBorder="1" applyAlignment="1">
      <alignment horizontal="center"/>
    </xf>
    <xf numFmtId="10" fontId="2" fillId="4" borderId="22" xfId="42" applyNumberFormat="1" applyFont="1" applyFill="1" applyBorder="1" applyAlignment="1">
      <alignment horizontal="center"/>
    </xf>
    <xf numFmtId="10" fontId="2" fillId="0" borderId="22" xfId="42" applyNumberFormat="1" applyFont="1" applyFill="1" applyBorder="1" applyAlignment="1">
      <alignment horizontal="center"/>
    </xf>
    <xf numFmtId="4" fontId="2" fillId="0" borderId="0" xfId="117" applyNumberFormat="1" applyFont="1" applyAlignment="1">
      <alignment horizontal="center"/>
    </xf>
    <xf numFmtId="0" fontId="11" fillId="0" borderId="0" xfId="0" applyFont="1"/>
    <xf numFmtId="0" fontId="15" fillId="0" borderId="33" xfId="117" applyFont="1" applyBorder="1" applyAlignment="1">
      <alignment horizontal="center"/>
    </xf>
    <xf numFmtId="0" fontId="15" fillId="0" borderId="34" xfId="117" applyFont="1" applyBorder="1"/>
    <xf numFmtId="10" fontId="2" fillId="4" borderId="35" xfId="42" applyNumberFormat="1" applyFont="1" applyFill="1" applyBorder="1" applyAlignment="1">
      <alignment horizontal="center"/>
    </xf>
    <xf numFmtId="10" fontId="2" fillId="0" borderId="35" xfId="42" applyNumberFormat="1" applyFont="1" applyFill="1" applyBorder="1" applyAlignment="1">
      <alignment horizontal="center"/>
    </xf>
    <xf numFmtId="4" fontId="2" fillId="0" borderId="35" xfId="117" applyNumberFormat="1" applyFont="1" applyBorder="1" applyAlignment="1">
      <alignment horizontal="center"/>
    </xf>
    <xf numFmtId="0" fontId="15" fillId="0" borderId="15" xfId="117" applyFont="1" applyBorder="1" applyAlignment="1">
      <alignment horizontal="center"/>
    </xf>
    <xf numFmtId="0" fontId="15" fillId="0" borderId="16" xfId="117" applyFont="1" applyBorder="1" applyAlignment="1">
      <alignment horizontal="center"/>
    </xf>
    <xf numFmtId="4" fontId="15" fillId="0" borderId="17" xfId="117" applyNumberFormat="1" applyFont="1" applyBorder="1" applyAlignment="1">
      <alignment horizontal="center"/>
    </xf>
    <xf numFmtId="0" fontId="10" fillId="4" borderId="13" xfId="0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right" vertical="center"/>
    </xf>
    <xf numFmtId="164" fontId="10" fillId="4" borderId="0" xfId="1" applyFont="1" applyFill="1" applyBorder="1" applyAlignment="1">
      <alignment horizontal="center" vertical="center"/>
    </xf>
    <xf numFmtId="164" fontId="10" fillId="4" borderId="14" xfId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 wrapText="1" shrinkToFit="1"/>
    </xf>
    <xf numFmtId="0" fontId="11" fillId="4" borderId="0" xfId="0" applyFont="1" applyFill="1" applyAlignment="1">
      <alignment horizontal="center" vertical="center"/>
    </xf>
    <xf numFmtId="4" fontId="11" fillId="4" borderId="1" xfId="1" applyNumberFormat="1" applyFont="1" applyFill="1" applyBorder="1" applyAlignment="1">
      <alignment horizontal="center" vertical="center"/>
    </xf>
    <xf numFmtId="0" fontId="17" fillId="4" borderId="0" xfId="4" applyFont="1" applyFill="1" applyBorder="1" applyAlignment="1">
      <alignment horizontal="center" vertical="center"/>
    </xf>
    <xf numFmtId="0" fontId="2" fillId="4" borderId="9" xfId="5" applyFont="1" applyFill="1" applyBorder="1" applyAlignment="1">
      <alignment horizontal="right" vertical="center" wrapText="1"/>
    </xf>
    <xf numFmtId="0" fontId="17" fillId="4" borderId="0" xfId="4" applyFont="1" applyFill="1" applyBorder="1" applyAlignment="1">
      <alignment horizontal="center" vertical="center" wrapText="1"/>
    </xf>
    <xf numFmtId="176" fontId="2" fillId="4" borderId="0" xfId="53" applyNumberFormat="1" applyFont="1" applyFill="1" applyBorder="1" applyAlignment="1">
      <alignment vertical="center"/>
    </xf>
    <xf numFmtId="176" fontId="2" fillId="4" borderId="0" xfId="53" applyNumberFormat="1" applyFont="1" applyFill="1" applyBorder="1" applyAlignment="1">
      <alignment horizontal="left" vertical="center" indent="2"/>
    </xf>
    <xf numFmtId="0" fontId="0" fillId="0" borderId="0" xfId="4" applyFont="1"/>
    <xf numFmtId="178" fontId="2" fillId="4" borderId="0" xfId="53" applyNumberFormat="1" applyFont="1" applyFill="1" applyBorder="1" applyAlignment="1">
      <alignment horizontal="center" vertical="center"/>
    </xf>
    <xf numFmtId="0" fontId="2" fillId="4" borderId="0" xfId="116" applyFont="1" applyFill="1" applyBorder="1" applyAlignment="1">
      <alignment horizontal="center" vertical="center"/>
    </xf>
    <xf numFmtId="165" fontId="2" fillId="4" borderId="0" xfId="53" applyFont="1" applyFill="1" applyBorder="1" applyAlignment="1">
      <alignment horizontal="center" vertical="center"/>
    </xf>
    <xf numFmtId="0" fontId="15" fillId="4" borderId="6" xfId="116" applyFont="1" applyFill="1" applyBorder="1" applyAlignment="1">
      <alignment horizontal="center" vertical="center"/>
    </xf>
    <xf numFmtId="165" fontId="2" fillId="4" borderId="7" xfId="53" applyFont="1" applyFill="1" applyBorder="1" applyAlignment="1">
      <alignment horizontal="center" vertical="center"/>
    </xf>
    <xf numFmtId="176" fontId="2" fillId="4" borderId="0" xfId="53" applyNumberFormat="1" applyFont="1" applyFill="1" applyBorder="1" applyAlignment="1">
      <alignment horizontal="center" vertical="center"/>
    </xf>
    <xf numFmtId="176" fontId="2" fillId="4" borderId="7" xfId="53" applyNumberFormat="1" applyFont="1" applyFill="1" applyBorder="1" applyAlignment="1">
      <alignment horizontal="center" vertical="center"/>
    </xf>
    <xf numFmtId="165" fontId="15" fillId="4" borderId="6" xfId="53" applyFont="1" applyFill="1" applyBorder="1" applyAlignment="1">
      <alignment horizontal="right" vertical="center"/>
    </xf>
    <xf numFmtId="165" fontId="15" fillId="4" borderId="6" xfId="53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right" vertical="center"/>
    </xf>
    <xf numFmtId="10" fontId="11" fillId="4" borderId="0" xfId="0" applyNumberFormat="1" applyFont="1" applyFill="1" applyBorder="1" applyAlignment="1">
      <alignment horizontal="left" vertical="center"/>
    </xf>
    <xf numFmtId="0" fontId="2" fillId="4" borderId="0" xfId="116" applyFont="1" applyFill="1" applyBorder="1" applyAlignment="1">
      <alignment vertical="center"/>
    </xf>
    <xf numFmtId="0" fontId="15" fillId="4" borderId="0" xfId="116" applyFont="1" applyFill="1" applyBorder="1" applyAlignment="1">
      <alignment vertical="center"/>
    </xf>
    <xf numFmtId="0" fontId="15" fillId="4" borderId="0" xfId="116" applyFont="1" applyFill="1" applyBorder="1" applyAlignment="1">
      <alignment horizontal="right" vertical="center"/>
    </xf>
    <xf numFmtId="0" fontId="3" fillId="0" borderId="0" xfId="4" applyBorder="1"/>
    <xf numFmtId="0" fontId="2" fillId="4" borderId="0" xfId="116" applyFill="1" applyBorder="1" applyAlignment="1">
      <alignment vertical="center"/>
    </xf>
    <xf numFmtId="0" fontId="0" fillId="4" borderId="0" xfId="0" applyFill="1" applyBorder="1"/>
    <xf numFmtId="0" fontId="34" fillId="4" borderId="7" xfId="116" applyFont="1" applyFill="1" applyBorder="1" applyAlignment="1">
      <alignment horizontal="center" vertical="center"/>
    </xf>
    <xf numFmtId="0" fontId="34" fillId="4" borderId="0" xfId="116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 shrinkToFit="1"/>
    </xf>
    <xf numFmtId="0" fontId="11" fillId="4" borderId="6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10" fillId="3" borderId="1" xfId="1" applyNumberFormat="1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31" fillId="0" borderId="27" xfId="118" applyFont="1" applyBorder="1" applyAlignment="1">
      <alignment horizontal="center"/>
    </xf>
    <xf numFmtId="0" fontId="31" fillId="0" borderId="0" xfId="118" applyFont="1" applyBorder="1" applyAlignment="1">
      <alignment horizontal="center"/>
    </xf>
    <xf numFmtId="0" fontId="31" fillId="0" borderId="28" xfId="118" applyFont="1" applyBorder="1" applyAlignment="1">
      <alignment horizontal="center"/>
    </xf>
    <xf numFmtId="0" fontId="33" fillId="0" borderId="29" xfId="118" applyFont="1" applyBorder="1" applyAlignment="1">
      <alignment horizontal="center"/>
    </xf>
    <xf numFmtId="0" fontId="33" fillId="0" borderId="30" xfId="118" applyFont="1" applyBorder="1" applyAlignment="1">
      <alignment horizontal="center"/>
    </xf>
    <xf numFmtId="0" fontId="33" fillId="0" borderId="31" xfId="118" applyFont="1" applyBorder="1" applyAlignment="1">
      <alignment horizontal="center"/>
    </xf>
    <xf numFmtId="0" fontId="2" fillId="0" borderId="27" xfId="117" applyFont="1" applyBorder="1" applyAlignment="1">
      <alignment horizontal="center"/>
    </xf>
    <xf numFmtId="0" fontId="2" fillId="0" borderId="0" xfId="117" applyFont="1" applyBorder="1" applyAlignment="1">
      <alignment horizontal="center"/>
    </xf>
    <xf numFmtId="0" fontId="2" fillId="0" borderId="28" xfId="117" applyFont="1" applyBorder="1" applyAlignment="1">
      <alignment horizontal="center"/>
    </xf>
    <xf numFmtId="49" fontId="15" fillId="0" borderId="30" xfId="117" applyNumberFormat="1" applyFont="1" applyBorder="1" applyAlignment="1">
      <alignment horizontal="center"/>
    </xf>
    <xf numFmtId="0" fontId="15" fillId="0" borderId="15" xfId="117" applyFont="1" applyBorder="1" applyAlignment="1">
      <alignment horizontal="center"/>
    </xf>
    <xf numFmtId="0" fontId="15" fillId="0" borderId="23" xfId="117" applyFont="1" applyBorder="1" applyAlignment="1">
      <alignment horizontal="center"/>
    </xf>
    <xf numFmtId="0" fontId="31" fillId="0" borderId="24" xfId="117" applyFont="1" applyBorder="1" applyAlignment="1">
      <alignment horizontal="center"/>
    </xf>
    <xf numFmtId="0" fontId="31" fillId="0" borderId="25" xfId="117" applyFont="1" applyBorder="1" applyAlignment="1">
      <alignment horizontal="center"/>
    </xf>
    <xf numFmtId="0" fontId="31" fillId="0" borderId="26" xfId="117" applyFont="1" applyBorder="1" applyAlignment="1">
      <alignment horizontal="center"/>
    </xf>
    <xf numFmtId="49" fontId="15" fillId="0" borderId="27" xfId="117" applyNumberFormat="1" applyFont="1" applyBorder="1" applyAlignment="1">
      <alignment horizontal="center"/>
    </xf>
    <xf numFmtId="49" fontId="15" fillId="0" borderId="0" xfId="117" applyNumberFormat="1" applyFont="1" applyBorder="1" applyAlignment="1">
      <alignment horizontal="center"/>
    </xf>
    <xf numFmtId="49" fontId="15" fillId="0" borderId="28" xfId="117" applyNumberFormat="1" applyFont="1" applyBorder="1" applyAlignment="1">
      <alignment horizontal="center"/>
    </xf>
    <xf numFmtId="0" fontId="2" fillId="4" borderId="0" xfId="116" applyFont="1" applyFill="1" applyBorder="1" applyAlignment="1">
      <alignment horizontal="center" vertical="center"/>
    </xf>
    <xf numFmtId="165" fontId="2" fillId="4" borderId="0" xfId="53" applyFont="1" applyFill="1" applyBorder="1" applyAlignment="1">
      <alignment horizontal="center" vertical="center"/>
    </xf>
    <xf numFmtId="0" fontId="2" fillId="4" borderId="0" xfId="116" applyFont="1" applyFill="1" applyBorder="1" applyAlignment="1">
      <alignment horizontal="center" vertical="center" wrapText="1"/>
    </xf>
    <xf numFmtId="176" fontId="2" fillId="4" borderId="0" xfId="53" applyNumberFormat="1" applyFont="1" applyFill="1" applyBorder="1" applyAlignment="1">
      <alignment horizontal="center" vertical="center"/>
    </xf>
    <xf numFmtId="0" fontId="15" fillId="4" borderId="6" xfId="116" applyFont="1" applyFill="1" applyBorder="1" applyAlignment="1">
      <alignment horizontal="center" vertical="center"/>
    </xf>
    <xf numFmtId="0" fontId="2" fillId="4" borderId="7" xfId="116" applyFont="1" applyFill="1" applyBorder="1" applyAlignment="1">
      <alignment horizontal="center" vertical="center"/>
    </xf>
    <xf numFmtId="176" fontId="2" fillId="4" borderId="7" xfId="53" applyNumberFormat="1" applyFont="1" applyFill="1" applyBorder="1" applyAlignment="1">
      <alignment horizontal="center" vertical="center"/>
    </xf>
    <xf numFmtId="0" fontId="15" fillId="4" borderId="9" xfId="116" applyFont="1" applyFill="1" applyBorder="1" applyAlignment="1">
      <alignment horizontal="right" vertical="center"/>
    </xf>
    <xf numFmtId="0" fontId="15" fillId="4" borderId="6" xfId="116" applyFont="1" applyFill="1" applyBorder="1" applyAlignment="1">
      <alignment horizontal="right" vertical="center"/>
    </xf>
    <xf numFmtId="0" fontId="15" fillId="4" borderId="0" xfId="116" applyFont="1" applyFill="1" applyBorder="1" applyAlignment="1">
      <alignment horizontal="right" vertical="center"/>
    </xf>
    <xf numFmtId="165" fontId="15" fillId="4" borderId="9" xfId="53" applyFont="1" applyFill="1" applyBorder="1" applyAlignment="1">
      <alignment horizontal="right" vertical="center"/>
    </xf>
    <xf numFmtId="165" fontId="15" fillId="4" borderId="7" xfId="53" applyFont="1" applyFill="1" applyBorder="1" applyAlignment="1">
      <alignment horizontal="right" vertical="center"/>
    </xf>
    <xf numFmtId="0" fontId="2" fillId="4" borderId="7" xfId="116" applyFont="1" applyFill="1" applyBorder="1" applyAlignment="1">
      <alignment horizontal="center" vertical="center" wrapText="1"/>
    </xf>
    <xf numFmtId="165" fontId="2" fillId="4" borderId="7" xfId="53" applyFont="1" applyFill="1" applyBorder="1" applyAlignment="1">
      <alignment horizontal="center" vertical="center"/>
    </xf>
    <xf numFmtId="0" fontId="15" fillId="4" borderId="7" xfId="116" applyFont="1" applyFill="1" applyBorder="1" applyAlignment="1">
      <alignment horizontal="center" vertical="center" wrapText="1"/>
    </xf>
    <xf numFmtId="0" fontId="15" fillId="4" borderId="9" xfId="116" applyFont="1" applyFill="1" applyBorder="1" applyAlignment="1">
      <alignment horizontal="center" vertical="center" wrapText="1"/>
    </xf>
    <xf numFmtId="0" fontId="12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7" fillId="4" borderId="0" xfId="4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 shrinkToFit="1"/>
    </xf>
    <xf numFmtId="0" fontId="28" fillId="3" borderId="2" xfId="116" applyFont="1" applyFill="1" applyBorder="1" applyAlignment="1">
      <alignment horizontal="center" vertical="center" wrapText="1"/>
    </xf>
    <xf numFmtId="0" fontId="28" fillId="3" borderId="6" xfId="116" applyFont="1" applyFill="1" applyBorder="1" applyAlignment="1">
      <alignment horizontal="center" vertical="center" wrapText="1"/>
    </xf>
    <xf numFmtId="0" fontId="28" fillId="3" borderId="5" xfId="116" applyFont="1" applyFill="1" applyBorder="1" applyAlignment="1">
      <alignment horizontal="center" vertical="center" wrapText="1"/>
    </xf>
    <xf numFmtId="0" fontId="15" fillId="4" borderId="7" xfId="116" applyFont="1" applyFill="1" applyBorder="1" applyAlignment="1">
      <alignment horizontal="center" vertical="center"/>
    </xf>
    <xf numFmtId="0" fontId="15" fillId="4" borderId="9" xfId="116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5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9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20"/>
    <cellStyle name="Moeda 5" xfId="121"/>
    <cellStyle name="Moeda0" xfId="21"/>
    <cellStyle name="mpenho" xfId="22"/>
    <cellStyle name="Normal" xfId="0" builtinId="0"/>
    <cellStyle name="Normal 10" xfId="23"/>
    <cellStyle name="Normal 10 10" xfId="122"/>
    <cellStyle name="Normal 10 11" xfId="123"/>
    <cellStyle name="Normal 10 12" xfId="124"/>
    <cellStyle name="Normal 10 13" xfId="125"/>
    <cellStyle name="Normal 10 14" xfId="126"/>
    <cellStyle name="Normal 10 15" xfId="127"/>
    <cellStyle name="Normal 10 16" xfId="128"/>
    <cellStyle name="Normal 10 17" xfId="129"/>
    <cellStyle name="Normal 10 18" xfId="130"/>
    <cellStyle name="Normal 10 19" xfId="131"/>
    <cellStyle name="Normal 10 2" xfId="132"/>
    <cellStyle name="Normal 10 20" xfId="133"/>
    <cellStyle name="Normal 10 21" xfId="134"/>
    <cellStyle name="Normal 10 22" xfId="135"/>
    <cellStyle name="Normal 10 23" xfId="136"/>
    <cellStyle name="Normal 10 24" xfId="137"/>
    <cellStyle name="Normal 10 25" xfId="138"/>
    <cellStyle name="Normal 10 26" xfId="139"/>
    <cellStyle name="Normal 10 27" xfId="140"/>
    <cellStyle name="Normal 10 28" xfId="141"/>
    <cellStyle name="Normal 10 29" xfId="142"/>
    <cellStyle name="Normal 10 3" xfId="143"/>
    <cellStyle name="Normal 10 30" xfId="144"/>
    <cellStyle name="Normal 10 31" xfId="145"/>
    <cellStyle name="Normal 10 32" xfId="146"/>
    <cellStyle name="Normal 10 33" xfId="147"/>
    <cellStyle name="Normal 10 34" xfId="148"/>
    <cellStyle name="Normal 10 35" xfId="149"/>
    <cellStyle name="Normal 10 36" xfId="150"/>
    <cellStyle name="Normal 10 37" xfId="151"/>
    <cellStyle name="Normal 10 38" xfId="152"/>
    <cellStyle name="Normal 10 39" xfId="153"/>
    <cellStyle name="Normal 10 4" xfId="154"/>
    <cellStyle name="Normal 10 40" xfId="155"/>
    <cellStyle name="Normal 10 41" xfId="156"/>
    <cellStyle name="Normal 10 42" xfId="157"/>
    <cellStyle name="Normal 10 43" xfId="158"/>
    <cellStyle name="Normal 10 44" xfId="159"/>
    <cellStyle name="Normal 10 45" xfId="160"/>
    <cellStyle name="Normal 10 46" xfId="161"/>
    <cellStyle name="Normal 10 47" xfId="162"/>
    <cellStyle name="Normal 10 48" xfId="163"/>
    <cellStyle name="Normal 10 49" xfId="164"/>
    <cellStyle name="Normal 10 5" xfId="165"/>
    <cellStyle name="Normal 10 50" xfId="166"/>
    <cellStyle name="Normal 10 51" xfId="167"/>
    <cellStyle name="Normal 10 52" xfId="168"/>
    <cellStyle name="Normal 10 53" xfId="169"/>
    <cellStyle name="Normal 10 54" xfId="170"/>
    <cellStyle name="Normal 10 55" xfId="171"/>
    <cellStyle name="Normal 10 56" xfId="172"/>
    <cellStyle name="Normal 10 57" xfId="173"/>
    <cellStyle name="Normal 10 58" xfId="174"/>
    <cellStyle name="Normal 10 59" xfId="175"/>
    <cellStyle name="Normal 10 6" xfId="176"/>
    <cellStyle name="Normal 10 60" xfId="177"/>
    <cellStyle name="Normal 10 61" xfId="178"/>
    <cellStyle name="Normal 10 62" xfId="179"/>
    <cellStyle name="Normal 10 63" xfId="180"/>
    <cellStyle name="Normal 10 64" xfId="181"/>
    <cellStyle name="Normal 10 65" xfId="182"/>
    <cellStyle name="Normal 10 66" xfId="183"/>
    <cellStyle name="Normal 10 67" xfId="184"/>
    <cellStyle name="Normal 10 68" xfId="185"/>
    <cellStyle name="Normal 10 69" xfId="186"/>
    <cellStyle name="Normal 10 7" xfId="187"/>
    <cellStyle name="Normal 10 70" xfId="188"/>
    <cellStyle name="Normal 10 71" xfId="189"/>
    <cellStyle name="Normal 10 72" xfId="190"/>
    <cellStyle name="Normal 10 73" xfId="191"/>
    <cellStyle name="Normal 10 74" xfId="192"/>
    <cellStyle name="Normal 10 75" xfId="193"/>
    <cellStyle name="Normal 10 76" xfId="194"/>
    <cellStyle name="Normal 10 77" xfId="195"/>
    <cellStyle name="Normal 10 8" xfId="196"/>
    <cellStyle name="Normal 10 9" xfId="197"/>
    <cellStyle name="Normal 11" xfId="4"/>
    <cellStyle name="Normal 11 10" xfId="198"/>
    <cellStyle name="Normal 11 11" xfId="199"/>
    <cellStyle name="Normal 11 12" xfId="200"/>
    <cellStyle name="Normal 11 13" xfId="201"/>
    <cellStyle name="Normal 11 2" xfId="202"/>
    <cellStyle name="Normal 11 3" xfId="203"/>
    <cellStyle name="Normal 11 4" xfId="204"/>
    <cellStyle name="Normal 11 5" xfId="205"/>
    <cellStyle name="Normal 11 6" xfId="206"/>
    <cellStyle name="Normal 11 7" xfId="207"/>
    <cellStyle name="Normal 11 8" xfId="208"/>
    <cellStyle name="Normal 11 9" xfId="209"/>
    <cellStyle name="Normal 12" xfId="24"/>
    <cellStyle name="Normal 2" xfId="25"/>
    <cellStyle name="Normal 2 10" xfId="210"/>
    <cellStyle name="Normal 2 11" xfId="211"/>
    <cellStyle name="Normal 2 12" xfId="212"/>
    <cellStyle name="Normal 2 13" xfId="213"/>
    <cellStyle name="Normal 2 14" xfId="214"/>
    <cellStyle name="Normal 2 15" xfId="215"/>
    <cellStyle name="Normal 2 16" xfId="216"/>
    <cellStyle name="Normal 2 17" xfId="217"/>
    <cellStyle name="Normal 2 18" xfId="218"/>
    <cellStyle name="Normal 2 19" xfId="219"/>
    <cellStyle name="Normal 2 2" xfId="26"/>
    <cellStyle name="Normal 2 2 10" xfId="220"/>
    <cellStyle name="Normal 2 2 11" xfId="221"/>
    <cellStyle name="Normal 2 2 12" xfId="222"/>
    <cellStyle name="Normal 2 2 13" xfId="223"/>
    <cellStyle name="Normal 2 2 14" xfId="224"/>
    <cellStyle name="Normal 2 2 15" xfId="225"/>
    <cellStyle name="Normal 2 2 16" xfId="226"/>
    <cellStyle name="Normal 2 2 17" xfId="227"/>
    <cellStyle name="Normal 2 2 18" xfId="228"/>
    <cellStyle name="Normal 2 2 19" xfId="229"/>
    <cellStyle name="Normal 2 2 2" xfId="5"/>
    <cellStyle name="Normal 2 2 2 2" xfId="118"/>
    <cellStyle name="Normal 2 2 20" xfId="230"/>
    <cellStyle name="Normal 2 2 21" xfId="231"/>
    <cellStyle name="Normal 2 2 22" xfId="232"/>
    <cellStyle name="Normal 2 2 23" xfId="233"/>
    <cellStyle name="Normal 2 2 24" xfId="234"/>
    <cellStyle name="Normal 2 2 25" xfId="235"/>
    <cellStyle name="Normal 2 2 26" xfId="236"/>
    <cellStyle name="Normal 2 2 27" xfId="237"/>
    <cellStyle name="Normal 2 2 28" xfId="238"/>
    <cellStyle name="Normal 2 2 29" xfId="239"/>
    <cellStyle name="Normal 2 2 3" xfId="27"/>
    <cellStyle name="Normal 2 2 30" xfId="240"/>
    <cellStyle name="Normal 2 2 31" xfId="241"/>
    <cellStyle name="Normal 2 2 32" xfId="242"/>
    <cellStyle name="Normal 2 2 33" xfId="243"/>
    <cellStyle name="Normal 2 2 34" xfId="244"/>
    <cellStyle name="Normal 2 2 35" xfId="245"/>
    <cellStyle name="Normal 2 2 36" xfId="246"/>
    <cellStyle name="Normal 2 2 37" xfId="247"/>
    <cellStyle name="Normal 2 2 38" xfId="248"/>
    <cellStyle name="Normal 2 2 39" xfId="249"/>
    <cellStyle name="Normal 2 2 4" xfId="250"/>
    <cellStyle name="Normal 2 2 40" xfId="251"/>
    <cellStyle name="Normal 2 2 41" xfId="252"/>
    <cellStyle name="Normal 2 2 42" xfId="253"/>
    <cellStyle name="Normal 2 2 43" xfId="254"/>
    <cellStyle name="Normal 2 2 44" xfId="255"/>
    <cellStyle name="Normal 2 2 45" xfId="256"/>
    <cellStyle name="Normal 2 2 46" xfId="257"/>
    <cellStyle name="Normal 2 2 47" xfId="258"/>
    <cellStyle name="Normal 2 2 48" xfId="259"/>
    <cellStyle name="Normal 2 2 49" xfId="260"/>
    <cellStyle name="Normal 2 2 5" xfId="261"/>
    <cellStyle name="Normal 2 2 50" xfId="262"/>
    <cellStyle name="Normal 2 2 51" xfId="263"/>
    <cellStyle name="Normal 2 2 52" xfId="264"/>
    <cellStyle name="Normal 2 2 53" xfId="265"/>
    <cellStyle name="Normal 2 2 54" xfId="266"/>
    <cellStyle name="Normal 2 2 55" xfId="267"/>
    <cellStyle name="Normal 2 2 56" xfId="268"/>
    <cellStyle name="Normal 2 2 57" xfId="269"/>
    <cellStyle name="Normal 2 2 58" xfId="270"/>
    <cellStyle name="Normal 2 2 59" xfId="271"/>
    <cellStyle name="Normal 2 2 6" xfId="272"/>
    <cellStyle name="Normal 2 2 60" xfId="273"/>
    <cellStyle name="Normal 2 2 61" xfId="274"/>
    <cellStyle name="Normal 2 2 62" xfId="275"/>
    <cellStyle name="Normal 2 2 63" xfId="276"/>
    <cellStyle name="Normal 2 2 64" xfId="277"/>
    <cellStyle name="Normal 2 2 65" xfId="278"/>
    <cellStyle name="Normal 2 2 66" xfId="279"/>
    <cellStyle name="Normal 2 2 67" xfId="280"/>
    <cellStyle name="Normal 2 2 68" xfId="281"/>
    <cellStyle name="Normal 2 2 69" xfId="282"/>
    <cellStyle name="Normal 2 2 7" xfId="283"/>
    <cellStyle name="Normal 2 2 70" xfId="284"/>
    <cellStyle name="Normal 2 2 71" xfId="285"/>
    <cellStyle name="Normal 2 2 72" xfId="286"/>
    <cellStyle name="Normal 2 2 73" xfId="287"/>
    <cellStyle name="Normal 2 2 74" xfId="288"/>
    <cellStyle name="Normal 2 2 75" xfId="289"/>
    <cellStyle name="Normal 2 2 76" xfId="290"/>
    <cellStyle name="Normal 2 2 77" xfId="291"/>
    <cellStyle name="Normal 2 2 78" xfId="292"/>
    <cellStyle name="Normal 2 2 8" xfId="293"/>
    <cellStyle name="Normal 2 2 9" xfId="294"/>
    <cellStyle name="Normal 2 20" xfId="295"/>
    <cellStyle name="Normal 2 21" xfId="296"/>
    <cellStyle name="Normal 2 22" xfId="297"/>
    <cellStyle name="Normal 2 23" xfId="298"/>
    <cellStyle name="Normal 2 24" xfId="299"/>
    <cellStyle name="Normal 2 25" xfId="300"/>
    <cellStyle name="Normal 2 26" xfId="301"/>
    <cellStyle name="Normal 2 27" xfId="302"/>
    <cellStyle name="Normal 2 28" xfId="303"/>
    <cellStyle name="Normal 2 29" xfId="304"/>
    <cellStyle name="Normal 2 3" xfId="28"/>
    <cellStyle name="Normal 2 30" xfId="305"/>
    <cellStyle name="Normal 2 31" xfId="306"/>
    <cellStyle name="Normal 2 32" xfId="307"/>
    <cellStyle name="Normal 2 33" xfId="308"/>
    <cellStyle name="Normal 2 34" xfId="309"/>
    <cellStyle name="Normal 2 35" xfId="310"/>
    <cellStyle name="Normal 2 36" xfId="311"/>
    <cellStyle name="Normal 2 37" xfId="312"/>
    <cellStyle name="Normal 2 38" xfId="313"/>
    <cellStyle name="Normal 2 39" xfId="314"/>
    <cellStyle name="Normal 2 4" xfId="29"/>
    <cellStyle name="Normal 2 40" xfId="315"/>
    <cellStyle name="Normal 2 41" xfId="316"/>
    <cellStyle name="Normal 2 42" xfId="317"/>
    <cellStyle name="Normal 2 43" xfId="318"/>
    <cellStyle name="Normal 2 44" xfId="319"/>
    <cellStyle name="Normal 2 45" xfId="320"/>
    <cellStyle name="Normal 2 46" xfId="321"/>
    <cellStyle name="Normal 2 47" xfId="322"/>
    <cellStyle name="Normal 2 48" xfId="323"/>
    <cellStyle name="Normal 2 49" xfId="324"/>
    <cellStyle name="Normal 2 5" xfId="325"/>
    <cellStyle name="Normal 2 50" xfId="326"/>
    <cellStyle name="Normal 2 51" xfId="327"/>
    <cellStyle name="Normal 2 52" xfId="328"/>
    <cellStyle name="Normal 2 53" xfId="329"/>
    <cellStyle name="Normal 2 54" xfId="330"/>
    <cellStyle name="Normal 2 55" xfId="331"/>
    <cellStyle name="Normal 2 56" xfId="332"/>
    <cellStyle name="Normal 2 57" xfId="333"/>
    <cellStyle name="Normal 2 58" xfId="334"/>
    <cellStyle name="Normal 2 59" xfId="335"/>
    <cellStyle name="Normal 2 6" xfId="336"/>
    <cellStyle name="Normal 2 60" xfId="337"/>
    <cellStyle name="Normal 2 61" xfId="338"/>
    <cellStyle name="Normal 2 62" xfId="339"/>
    <cellStyle name="Normal 2 63" xfId="340"/>
    <cellStyle name="Normal 2 64" xfId="341"/>
    <cellStyle name="Normal 2 65" xfId="342"/>
    <cellStyle name="Normal 2 66" xfId="343"/>
    <cellStyle name="Normal 2 67" xfId="344"/>
    <cellStyle name="Normal 2 68" xfId="345"/>
    <cellStyle name="Normal 2 69" xfId="346"/>
    <cellStyle name="Normal 2 7" xfId="347"/>
    <cellStyle name="Normal 2 70" xfId="348"/>
    <cellStyle name="Normal 2 71" xfId="349"/>
    <cellStyle name="Normal 2 72" xfId="350"/>
    <cellStyle name="Normal 2 73" xfId="351"/>
    <cellStyle name="Normal 2 74" xfId="352"/>
    <cellStyle name="Normal 2 75" xfId="353"/>
    <cellStyle name="Normal 2 76" xfId="354"/>
    <cellStyle name="Normal 2 77" xfId="355"/>
    <cellStyle name="Normal 2 8" xfId="356"/>
    <cellStyle name="Normal 2 9" xfId="357"/>
    <cellStyle name="Normal 2_ORÇ - Galeria Rua Eredes Serpa" xfId="30"/>
    <cellStyle name="Normal 2_ORÇ - Galeria Rua Eredes Serpa 2 2" xfId="116"/>
    <cellStyle name="Normal 3" xfId="31"/>
    <cellStyle name="Normal 3 10" xfId="358"/>
    <cellStyle name="Normal 3 100" xfId="359"/>
    <cellStyle name="Normal 3 101" xfId="360"/>
    <cellStyle name="Normal 3 102" xfId="361"/>
    <cellStyle name="Normal 3 103" xfId="362"/>
    <cellStyle name="Normal 3 104" xfId="363"/>
    <cellStyle name="Normal 3 105" xfId="364"/>
    <cellStyle name="Normal 3 106" xfId="365"/>
    <cellStyle name="Normal 3 107" xfId="366"/>
    <cellStyle name="Normal 3 108" xfId="367"/>
    <cellStyle name="Normal 3 109" xfId="368"/>
    <cellStyle name="Normal 3 11" xfId="369"/>
    <cellStyle name="Normal 3 110" xfId="370"/>
    <cellStyle name="Normal 3 111" xfId="371"/>
    <cellStyle name="Normal 3 112" xfId="372"/>
    <cellStyle name="Normal 3 113" xfId="373"/>
    <cellStyle name="Normal 3 114" xfId="374"/>
    <cellStyle name="Normal 3 115" xfId="375"/>
    <cellStyle name="Normal 3 116" xfId="376"/>
    <cellStyle name="Normal 3 117" xfId="377"/>
    <cellStyle name="Normal 3 118" xfId="378"/>
    <cellStyle name="Normal 3 119" xfId="379"/>
    <cellStyle name="Normal 3 12" xfId="380"/>
    <cellStyle name="Normal 3 120" xfId="381"/>
    <cellStyle name="Normal 3 121" xfId="382"/>
    <cellStyle name="Normal 3 122" xfId="383"/>
    <cellStyle name="Normal 3 123" xfId="384"/>
    <cellStyle name="Normal 3 124" xfId="385"/>
    <cellStyle name="Normal 3 125" xfId="386"/>
    <cellStyle name="Normal 3 126" xfId="387"/>
    <cellStyle name="Normal 3 127" xfId="388"/>
    <cellStyle name="Normal 3 128" xfId="389"/>
    <cellStyle name="Normal 3 129" xfId="390"/>
    <cellStyle name="Normal 3 13" xfId="391"/>
    <cellStyle name="Normal 3 130" xfId="392"/>
    <cellStyle name="Normal 3 131" xfId="393"/>
    <cellStyle name="Normal 3 132" xfId="394"/>
    <cellStyle name="Normal 3 133" xfId="395"/>
    <cellStyle name="Normal 3 134" xfId="396"/>
    <cellStyle name="Normal 3 135" xfId="397"/>
    <cellStyle name="Normal 3 136" xfId="398"/>
    <cellStyle name="Normal 3 137" xfId="399"/>
    <cellStyle name="Normal 3 137 10" xfId="400"/>
    <cellStyle name="Normal 3 137 11" xfId="401"/>
    <cellStyle name="Normal 3 137 12" xfId="402"/>
    <cellStyle name="Normal 3 137 13" xfId="403"/>
    <cellStyle name="Normal 3 137 14" xfId="404"/>
    <cellStyle name="Normal 3 137 15" xfId="405"/>
    <cellStyle name="Normal 3 137 16" xfId="406"/>
    <cellStyle name="Normal 3 137 17" xfId="407"/>
    <cellStyle name="Normal 3 137 18" xfId="408"/>
    <cellStyle name="Normal 3 137 19" xfId="409"/>
    <cellStyle name="Normal 3 137 2" xfId="410"/>
    <cellStyle name="Normal 3 137 20" xfId="411"/>
    <cellStyle name="Normal 3 137 21" xfId="412"/>
    <cellStyle name="Normal 3 137 22" xfId="413"/>
    <cellStyle name="Normal 3 137 23" xfId="414"/>
    <cellStyle name="Normal 3 137 24" xfId="415"/>
    <cellStyle name="Normal 3 137 25" xfId="416"/>
    <cellStyle name="Normal 3 137 26" xfId="417"/>
    <cellStyle name="Normal 3 137 27" xfId="418"/>
    <cellStyle name="Normal 3 137 3" xfId="419"/>
    <cellStyle name="Normal 3 137 4" xfId="420"/>
    <cellStyle name="Normal 3 137 5" xfId="421"/>
    <cellStyle name="Normal 3 137 6" xfId="422"/>
    <cellStyle name="Normal 3 137 7" xfId="423"/>
    <cellStyle name="Normal 3 137 8" xfId="424"/>
    <cellStyle name="Normal 3 137 9" xfId="425"/>
    <cellStyle name="Normal 3 138" xfId="426"/>
    <cellStyle name="Normal 3 139" xfId="427"/>
    <cellStyle name="Normal 3 14" xfId="428"/>
    <cellStyle name="Normal 3 140" xfId="429"/>
    <cellStyle name="Normal 3 141" xfId="430"/>
    <cellStyle name="Normal 3 142" xfId="431"/>
    <cellStyle name="Normal 3 143" xfId="432"/>
    <cellStyle name="Normal 3 144" xfId="433"/>
    <cellStyle name="Normal 3 145" xfId="434"/>
    <cellStyle name="Normal 3 146" xfId="435"/>
    <cellStyle name="Normal 3 147" xfId="436"/>
    <cellStyle name="Normal 3 148" xfId="437"/>
    <cellStyle name="Normal 3 149" xfId="438"/>
    <cellStyle name="Normal 3 15" xfId="439"/>
    <cellStyle name="Normal 3 150" xfId="440"/>
    <cellStyle name="Normal 3 151" xfId="441"/>
    <cellStyle name="Normal 3 152" xfId="442"/>
    <cellStyle name="Normal 3 153" xfId="443"/>
    <cellStyle name="Normal 3 154" xfId="444"/>
    <cellStyle name="Normal 3 155" xfId="445"/>
    <cellStyle name="Normal 3 156" xfId="446"/>
    <cellStyle name="Normal 3 157" xfId="447"/>
    <cellStyle name="Normal 3 158" xfId="448"/>
    <cellStyle name="Normal 3 159" xfId="449"/>
    <cellStyle name="Normal 3 16" xfId="450"/>
    <cellStyle name="Normal 3 160" xfId="451"/>
    <cellStyle name="Normal 3 161" xfId="452"/>
    <cellStyle name="Normal 3 162" xfId="453"/>
    <cellStyle name="Normal 3 163" xfId="454"/>
    <cellStyle name="Normal 3 164" xfId="455"/>
    <cellStyle name="Normal 3 165" xfId="456"/>
    <cellStyle name="Normal 3 166" xfId="457"/>
    <cellStyle name="Normal 3 167" xfId="458"/>
    <cellStyle name="Normal 3 168" xfId="459"/>
    <cellStyle name="Normal 3 169" xfId="460"/>
    <cellStyle name="Normal 3 17" xfId="461"/>
    <cellStyle name="Normal 3 170" xfId="462"/>
    <cellStyle name="Normal 3 171" xfId="463"/>
    <cellStyle name="Normal 3 172" xfId="464"/>
    <cellStyle name="Normal 3 173" xfId="465"/>
    <cellStyle name="Normal 3 174" xfId="466"/>
    <cellStyle name="Normal 3 175" xfId="467"/>
    <cellStyle name="Normal 3 176" xfId="468"/>
    <cellStyle name="Normal 3 177" xfId="469"/>
    <cellStyle name="Normal 3 178" xfId="470"/>
    <cellStyle name="Normal 3 179" xfId="471"/>
    <cellStyle name="Normal 3 18" xfId="472"/>
    <cellStyle name="Normal 3 180" xfId="473"/>
    <cellStyle name="Normal 3 181" xfId="474"/>
    <cellStyle name="Normal 3 182" xfId="475"/>
    <cellStyle name="Normal 3 183" xfId="476"/>
    <cellStyle name="Normal 3 184" xfId="477"/>
    <cellStyle name="Normal 3 185" xfId="478"/>
    <cellStyle name="Normal 3 186" xfId="479"/>
    <cellStyle name="Normal 3 187" xfId="480"/>
    <cellStyle name="Normal 3 188" xfId="481"/>
    <cellStyle name="Normal 3 189" xfId="482"/>
    <cellStyle name="Normal 3 19" xfId="483"/>
    <cellStyle name="Normal 3 190" xfId="484"/>
    <cellStyle name="Normal 3 191" xfId="485"/>
    <cellStyle name="Normal 3 192" xfId="486"/>
    <cellStyle name="Normal 3 193" xfId="487"/>
    <cellStyle name="Normal 3 194" xfId="488"/>
    <cellStyle name="Normal 3 195" xfId="489"/>
    <cellStyle name="Normal 3 196" xfId="490"/>
    <cellStyle name="Normal 3 197" xfId="491"/>
    <cellStyle name="Normal 3 198" xfId="492"/>
    <cellStyle name="Normal 3 199" xfId="493"/>
    <cellStyle name="Normal 3 2" xfId="32"/>
    <cellStyle name="Normal 3 20" xfId="494"/>
    <cellStyle name="Normal 3 200" xfId="495"/>
    <cellStyle name="Normal 3 201" xfId="496"/>
    <cellStyle name="Normal 3 202" xfId="497"/>
    <cellStyle name="Normal 3 203" xfId="498"/>
    <cellStyle name="Normal 3 204" xfId="499"/>
    <cellStyle name="Normal 3 205" xfId="500"/>
    <cellStyle name="Normal 3 206" xfId="501"/>
    <cellStyle name="Normal 3 207" xfId="502"/>
    <cellStyle name="Normal 3 208" xfId="503"/>
    <cellStyle name="Normal 3 209" xfId="504"/>
    <cellStyle name="Normal 3 21" xfId="505"/>
    <cellStyle name="Normal 3 210" xfId="506"/>
    <cellStyle name="Normal 3 211" xfId="507"/>
    <cellStyle name="Normal 3 212" xfId="508"/>
    <cellStyle name="Normal 3 213" xfId="509"/>
    <cellStyle name="Normal 3 214" xfId="510"/>
    <cellStyle name="Normal 3 215" xfId="511"/>
    <cellStyle name="Normal 3 216" xfId="512"/>
    <cellStyle name="Normal 3 217" xfId="513"/>
    <cellStyle name="Normal 3 218" xfId="514"/>
    <cellStyle name="Normal 3 219" xfId="515"/>
    <cellStyle name="Normal 3 22" xfId="516"/>
    <cellStyle name="Normal 3 220" xfId="517"/>
    <cellStyle name="Normal 3 221" xfId="518"/>
    <cellStyle name="Normal 3 222" xfId="519"/>
    <cellStyle name="Normal 3 223" xfId="520"/>
    <cellStyle name="Normal 3 224" xfId="521"/>
    <cellStyle name="Normal 3 225" xfId="522"/>
    <cellStyle name="Normal 3 226" xfId="523"/>
    <cellStyle name="Normal 3 227" xfId="524"/>
    <cellStyle name="Normal 3 228" xfId="525"/>
    <cellStyle name="Normal 3 229" xfId="526"/>
    <cellStyle name="Normal 3 23" xfId="527"/>
    <cellStyle name="Normal 3 230" xfId="528"/>
    <cellStyle name="Normal 3 231" xfId="529"/>
    <cellStyle name="Normal 3 232" xfId="530"/>
    <cellStyle name="Normal 3 233" xfId="531"/>
    <cellStyle name="Normal 3 234" xfId="532"/>
    <cellStyle name="Normal 3 235" xfId="533"/>
    <cellStyle name="Normal 3 236" xfId="534"/>
    <cellStyle name="Normal 3 237" xfId="535"/>
    <cellStyle name="Normal 3 238" xfId="536"/>
    <cellStyle name="Normal 3 239" xfId="537"/>
    <cellStyle name="Normal 3 24" xfId="538"/>
    <cellStyle name="Normal 3 240" xfId="539"/>
    <cellStyle name="Normal 3 241" xfId="540"/>
    <cellStyle name="Normal 3 242" xfId="541"/>
    <cellStyle name="Normal 3 243" xfId="542"/>
    <cellStyle name="Normal 3 244" xfId="543"/>
    <cellStyle name="Normal 3 245" xfId="544"/>
    <cellStyle name="Normal 3 246" xfId="545"/>
    <cellStyle name="Normal 3 247" xfId="546"/>
    <cellStyle name="Normal 3 248" xfId="547"/>
    <cellStyle name="Normal 3 249" xfId="548"/>
    <cellStyle name="Normal 3 25" xfId="549"/>
    <cellStyle name="Normal 3 250" xfId="550"/>
    <cellStyle name="Normal 3 26" xfId="551"/>
    <cellStyle name="Normal 3 27" xfId="552"/>
    <cellStyle name="Normal 3 28" xfId="553"/>
    <cellStyle name="Normal 3 29" xfId="554"/>
    <cellStyle name="Normal 3 3" xfId="555"/>
    <cellStyle name="Normal 3 30" xfId="556"/>
    <cellStyle name="Normal 3 31" xfId="557"/>
    <cellStyle name="Normal 3 32" xfId="558"/>
    <cellStyle name="Normal 3 33" xfId="559"/>
    <cellStyle name="Normal 3 34" xfId="560"/>
    <cellStyle name="Normal 3 35" xfId="561"/>
    <cellStyle name="Normal 3 36" xfId="562"/>
    <cellStyle name="Normal 3 37" xfId="563"/>
    <cellStyle name="Normal 3 38" xfId="564"/>
    <cellStyle name="Normal 3 39" xfId="565"/>
    <cellStyle name="Normal 3 4" xfId="566"/>
    <cellStyle name="Normal 3 40" xfId="567"/>
    <cellStyle name="Normal 3 41" xfId="568"/>
    <cellStyle name="Normal 3 42" xfId="569"/>
    <cellStyle name="Normal 3 43" xfId="570"/>
    <cellStyle name="Normal 3 44" xfId="571"/>
    <cellStyle name="Normal 3 45" xfId="572"/>
    <cellStyle name="Normal 3 46" xfId="573"/>
    <cellStyle name="Normal 3 47" xfId="574"/>
    <cellStyle name="Normal 3 48" xfId="575"/>
    <cellStyle name="Normal 3 49" xfId="576"/>
    <cellStyle name="Normal 3 5" xfId="577"/>
    <cellStyle name="Normal 3 50" xfId="578"/>
    <cellStyle name="Normal 3 51" xfId="579"/>
    <cellStyle name="Normal 3 52" xfId="580"/>
    <cellStyle name="Normal 3 53" xfId="581"/>
    <cellStyle name="Normal 3 54" xfId="582"/>
    <cellStyle name="Normal 3 55" xfId="583"/>
    <cellStyle name="Normal 3 56" xfId="584"/>
    <cellStyle name="Normal 3 57" xfId="585"/>
    <cellStyle name="Normal 3 58" xfId="586"/>
    <cellStyle name="Normal 3 59" xfId="587"/>
    <cellStyle name="Normal 3 6" xfId="588"/>
    <cellStyle name="Normal 3 60" xfId="589"/>
    <cellStyle name="Normal 3 61" xfId="590"/>
    <cellStyle name="Normal 3 62" xfId="591"/>
    <cellStyle name="Normal 3 63" xfId="592"/>
    <cellStyle name="Normal 3 64" xfId="593"/>
    <cellStyle name="Normal 3 65" xfId="594"/>
    <cellStyle name="Normal 3 66" xfId="595"/>
    <cellStyle name="Normal 3 67" xfId="596"/>
    <cellStyle name="Normal 3 68" xfId="597"/>
    <cellStyle name="Normal 3 69" xfId="598"/>
    <cellStyle name="Normal 3 7" xfId="599"/>
    <cellStyle name="Normal 3 70" xfId="600"/>
    <cellStyle name="Normal 3 71" xfId="601"/>
    <cellStyle name="Normal 3 72" xfId="602"/>
    <cellStyle name="Normal 3 73" xfId="603"/>
    <cellStyle name="Normal 3 74" xfId="604"/>
    <cellStyle name="Normal 3 75" xfId="605"/>
    <cellStyle name="Normal 3 76" xfId="606"/>
    <cellStyle name="Normal 3 77" xfId="607"/>
    <cellStyle name="Normal 3 78" xfId="608"/>
    <cellStyle name="Normal 3 79" xfId="609"/>
    <cellStyle name="Normal 3 8" xfId="610"/>
    <cellStyle name="Normal 3 80" xfId="611"/>
    <cellStyle name="Normal 3 81" xfId="612"/>
    <cellStyle name="Normal 3 82" xfId="613"/>
    <cellStyle name="Normal 3 83" xfId="614"/>
    <cellStyle name="Normal 3 84" xfId="615"/>
    <cellStyle name="Normal 3 85" xfId="616"/>
    <cellStyle name="Normal 3 86" xfId="617"/>
    <cellStyle name="Normal 3 87" xfId="618"/>
    <cellStyle name="Normal 3 88" xfId="619"/>
    <cellStyle name="Normal 3 89" xfId="620"/>
    <cellStyle name="Normal 3 9" xfId="621"/>
    <cellStyle name="Normal 3 90" xfId="622"/>
    <cellStyle name="Normal 3 91" xfId="623"/>
    <cellStyle name="Normal 3 92" xfId="624"/>
    <cellStyle name="Normal 3 93" xfId="625"/>
    <cellStyle name="Normal 3 94" xfId="626"/>
    <cellStyle name="Normal 3 95" xfId="627"/>
    <cellStyle name="Normal 3 96" xfId="628"/>
    <cellStyle name="Normal 3 97" xfId="629"/>
    <cellStyle name="Normal 3 98" xfId="630"/>
    <cellStyle name="Normal 3 99" xfId="631"/>
    <cellStyle name="Normal 4" xfId="33"/>
    <cellStyle name="Normal 4 2" xfId="632"/>
    <cellStyle name="Normal 5" xfId="34"/>
    <cellStyle name="Normal 5 2" xfId="633"/>
    <cellStyle name="Normal 6" xfId="35"/>
    <cellStyle name="Normal 6 10" xfId="634"/>
    <cellStyle name="Normal 6 100" xfId="635"/>
    <cellStyle name="Normal 6 101" xfId="636"/>
    <cellStyle name="Normal 6 102" xfId="637"/>
    <cellStyle name="Normal 6 103" xfId="638"/>
    <cellStyle name="Normal 6 104" xfId="639"/>
    <cellStyle name="Normal 6 105" xfId="640"/>
    <cellStyle name="Normal 6 106" xfId="641"/>
    <cellStyle name="Normal 6 107" xfId="642"/>
    <cellStyle name="Normal 6 108" xfId="643"/>
    <cellStyle name="Normal 6 109" xfId="644"/>
    <cellStyle name="Normal 6 11" xfId="645"/>
    <cellStyle name="Normal 6 110" xfId="646"/>
    <cellStyle name="Normal 6 111" xfId="647"/>
    <cellStyle name="Normal 6 112" xfId="648"/>
    <cellStyle name="Normal 6 113" xfId="649"/>
    <cellStyle name="Normal 6 114" xfId="650"/>
    <cellStyle name="Normal 6 115" xfId="651"/>
    <cellStyle name="Normal 6 116" xfId="652"/>
    <cellStyle name="Normal 6 117" xfId="653"/>
    <cellStyle name="Normal 6 118" xfId="654"/>
    <cellStyle name="Normal 6 119" xfId="655"/>
    <cellStyle name="Normal 6 12" xfId="656"/>
    <cellStyle name="Normal 6 120" xfId="657"/>
    <cellStyle name="Normal 6 121" xfId="658"/>
    <cellStyle name="Normal 6 122" xfId="659"/>
    <cellStyle name="Normal 6 123" xfId="660"/>
    <cellStyle name="Normal 6 124" xfId="661"/>
    <cellStyle name="Normal 6 125" xfId="662"/>
    <cellStyle name="Normal 6 126" xfId="663"/>
    <cellStyle name="Normal 6 127" xfId="664"/>
    <cellStyle name="Normal 6 128" xfId="665"/>
    <cellStyle name="Normal 6 129" xfId="666"/>
    <cellStyle name="Normal 6 13" xfId="667"/>
    <cellStyle name="Normal 6 130" xfId="668"/>
    <cellStyle name="Normal 6 131" xfId="669"/>
    <cellStyle name="Normal 6 132" xfId="670"/>
    <cellStyle name="Normal 6 133" xfId="671"/>
    <cellStyle name="Normal 6 134" xfId="672"/>
    <cellStyle name="Normal 6 135" xfId="673"/>
    <cellStyle name="Normal 6 136" xfId="674"/>
    <cellStyle name="Normal 6 136 10" xfId="675"/>
    <cellStyle name="Normal 6 136 11" xfId="676"/>
    <cellStyle name="Normal 6 136 12" xfId="677"/>
    <cellStyle name="Normal 6 136 13" xfId="678"/>
    <cellStyle name="Normal 6 136 14" xfId="679"/>
    <cellStyle name="Normal 6 136 15" xfId="680"/>
    <cellStyle name="Normal 6 136 16" xfId="681"/>
    <cellStyle name="Normal 6 136 17" xfId="682"/>
    <cellStyle name="Normal 6 136 18" xfId="683"/>
    <cellStyle name="Normal 6 136 19" xfId="684"/>
    <cellStyle name="Normal 6 136 2" xfId="685"/>
    <cellStyle name="Normal 6 136 20" xfId="686"/>
    <cellStyle name="Normal 6 136 21" xfId="687"/>
    <cellStyle name="Normal 6 136 22" xfId="688"/>
    <cellStyle name="Normal 6 136 23" xfId="689"/>
    <cellStyle name="Normal 6 136 24" xfId="690"/>
    <cellStyle name="Normal 6 136 25" xfId="691"/>
    <cellStyle name="Normal 6 136 26" xfId="692"/>
    <cellStyle name="Normal 6 136 27" xfId="693"/>
    <cellStyle name="Normal 6 136 3" xfId="694"/>
    <cellStyle name="Normal 6 136 4" xfId="695"/>
    <cellStyle name="Normal 6 136 5" xfId="696"/>
    <cellStyle name="Normal 6 136 6" xfId="697"/>
    <cellStyle name="Normal 6 136 7" xfId="698"/>
    <cellStyle name="Normal 6 136 8" xfId="699"/>
    <cellStyle name="Normal 6 136 9" xfId="700"/>
    <cellStyle name="Normal 6 137" xfId="701"/>
    <cellStyle name="Normal 6 138" xfId="702"/>
    <cellStyle name="Normal 6 139" xfId="703"/>
    <cellStyle name="Normal 6 14" xfId="704"/>
    <cellStyle name="Normal 6 140" xfId="705"/>
    <cellStyle name="Normal 6 141" xfId="706"/>
    <cellStyle name="Normal 6 142" xfId="707"/>
    <cellStyle name="Normal 6 143" xfId="708"/>
    <cellStyle name="Normal 6 144" xfId="709"/>
    <cellStyle name="Normal 6 145" xfId="710"/>
    <cellStyle name="Normal 6 146" xfId="711"/>
    <cellStyle name="Normal 6 147" xfId="712"/>
    <cellStyle name="Normal 6 148" xfId="713"/>
    <cellStyle name="Normal 6 149" xfId="714"/>
    <cellStyle name="Normal 6 15" xfId="715"/>
    <cellStyle name="Normal 6 150" xfId="716"/>
    <cellStyle name="Normal 6 151" xfId="717"/>
    <cellStyle name="Normal 6 152" xfId="718"/>
    <cellStyle name="Normal 6 153" xfId="719"/>
    <cellStyle name="Normal 6 154" xfId="720"/>
    <cellStyle name="Normal 6 155" xfId="721"/>
    <cellStyle name="Normal 6 156" xfId="722"/>
    <cellStyle name="Normal 6 157" xfId="723"/>
    <cellStyle name="Normal 6 158" xfId="724"/>
    <cellStyle name="Normal 6 159" xfId="725"/>
    <cellStyle name="Normal 6 16" xfId="726"/>
    <cellStyle name="Normal 6 160" xfId="727"/>
    <cellStyle name="Normal 6 161" xfId="728"/>
    <cellStyle name="Normal 6 162" xfId="729"/>
    <cellStyle name="Normal 6 163" xfId="730"/>
    <cellStyle name="Normal 6 164" xfId="731"/>
    <cellStyle name="Normal 6 165" xfId="732"/>
    <cellStyle name="Normal 6 166" xfId="733"/>
    <cellStyle name="Normal 6 167" xfId="734"/>
    <cellStyle name="Normal 6 168" xfId="735"/>
    <cellStyle name="Normal 6 169" xfId="736"/>
    <cellStyle name="Normal 6 17" xfId="737"/>
    <cellStyle name="Normal 6 170" xfId="738"/>
    <cellStyle name="Normal 6 171" xfId="739"/>
    <cellStyle name="Normal 6 172" xfId="740"/>
    <cellStyle name="Normal 6 173" xfId="741"/>
    <cellStyle name="Normal 6 174" xfId="742"/>
    <cellStyle name="Normal 6 175" xfId="743"/>
    <cellStyle name="Normal 6 176" xfId="744"/>
    <cellStyle name="Normal 6 177" xfId="745"/>
    <cellStyle name="Normal 6 178" xfId="746"/>
    <cellStyle name="Normal 6 179" xfId="747"/>
    <cellStyle name="Normal 6 18" xfId="748"/>
    <cellStyle name="Normal 6 180" xfId="749"/>
    <cellStyle name="Normal 6 181" xfId="750"/>
    <cellStyle name="Normal 6 182" xfId="751"/>
    <cellStyle name="Normal 6 183" xfId="752"/>
    <cellStyle name="Normal 6 184" xfId="753"/>
    <cellStyle name="Normal 6 185" xfId="754"/>
    <cellStyle name="Normal 6 186" xfId="755"/>
    <cellStyle name="Normal 6 187" xfId="756"/>
    <cellStyle name="Normal 6 188" xfId="757"/>
    <cellStyle name="Normal 6 189" xfId="758"/>
    <cellStyle name="Normal 6 19" xfId="759"/>
    <cellStyle name="Normal 6 190" xfId="760"/>
    <cellStyle name="Normal 6 191" xfId="761"/>
    <cellStyle name="Normal 6 192" xfId="762"/>
    <cellStyle name="Normal 6 193" xfId="763"/>
    <cellStyle name="Normal 6 194" xfId="764"/>
    <cellStyle name="Normal 6 195" xfId="765"/>
    <cellStyle name="Normal 6 196" xfId="766"/>
    <cellStyle name="Normal 6 197" xfId="767"/>
    <cellStyle name="Normal 6 198" xfId="768"/>
    <cellStyle name="Normal 6 199" xfId="769"/>
    <cellStyle name="Normal 6 2" xfId="770"/>
    <cellStyle name="Normal 6 20" xfId="771"/>
    <cellStyle name="Normal 6 200" xfId="772"/>
    <cellStyle name="Normal 6 201" xfId="773"/>
    <cellStyle name="Normal 6 202" xfId="774"/>
    <cellStyle name="Normal 6 203" xfId="775"/>
    <cellStyle name="Normal 6 204" xfId="776"/>
    <cellStyle name="Normal 6 205" xfId="777"/>
    <cellStyle name="Normal 6 206" xfId="778"/>
    <cellStyle name="Normal 6 207" xfId="779"/>
    <cellStyle name="Normal 6 208" xfId="780"/>
    <cellStyle name="Normal 6 209" xfId="781"/>
    <cellStyle name="Normal 6 21" xfId="782"/>
    <cellStyle name="Normal 6 210" xfId="783"/>
    <cellStyle name="Normal 6 211" xfId="784"/>
    <cellStyle name="Normal 6 212" xfId="785"/>
    <cellStyle name="Normal 6 213" xfId="786"/>
    <cellStyle name="Normal 6 214" xfId="787"/>
    <cellStyle name="Normal 6 215" xfId="788"/>
    <cellStyle name="Normal 6 216" xfId="789"/>
    <cellStyle name="Normal 6 217" xfId="790"/>
    <cellStyle name="Normal 6 218" xfId="791"/>
    <cellStyle name="Normal 6 219" xfId="792"/>
    <cellStyle name="Normal 6 22" xfId="793"/>
    <cellStyle name="Normal 6 220" xfId="794"/>
    <cellStyle name="Normal 6 221" xfId="795"/>
    <cellStyle name="Normal 6 222" xfId="796"/>
    <cellStyle name="Normal 6 223" xfId="797"/>
    <cellStyle name="Normal 6 224" xfId="798"/>
    <cellStyle name="Normal 6 225" xfId="799"/>
    <cellStyle name="Normal 6 226" xfId="800"/>
    <cellStyle name="Normal 6 227" xfId="801"/>
    <cellStyle name="Normal 6 228" xfId="802"/>
    <cellStyle name="Normal 6 229" xfId="803"/>
    <cellStyle name="Normal 6 23" xfId="804"/>
    <cellStyle name="Normal 6 230" xfId="805"/>
    <cellStyle name="Normal 6 231" xfId="806"/>
    <cellStyle name="Normal 6 232" xfId="807"/>
    <cellStyle name="Normal 6 233" xfId="808"/>
    <cellStyle name="Normal 6 234" xfId="809"/>
    <cellStyle name="Normal 6 235" xfId="810"/>
    <cellStyle name="Normal 6 236" xfId="811"/>
    <cellStyle name="Normal 6 237" xfId="812"/>
    <cellStyle name="Normal 6 238" xfId="813"/>
    <cellStyle name="Normal 6 239" xfId="814"/>
    <cellStyle name="Normal 6 24" xfId="815"/>
    <cellStyle name="Normal 6 240" xfId="816"/>
    <cellStyle name="Normal 6 241" xfId="817"/>
    <cellStyle name="Normal 6 242" xfId="818"/>
    <cellStyle name="Normal 6 243" xfId="819"/>
    <cellStyle name="Normal 6 244" xfId="820"/>
    <cellStyle name="Normal 6 245" xfId="821"/>
    <cellStyle name="Normal 6 246" xfId="822"/>
    <cellStyle name="Normal 6 247" xfId="823"/>
    <cellStyle name="Normal 6 248" xfId="824"/>
    <cellStyle name="Normal 6 249" xfId="825"/>
    <cellStyle name="Normal 6 25" xfId="826"/>
    <cellStyle name="Normal 6 26" xfId="827"/>
    <cellStyle name="Normal 6 27" xfId="828"/>
    <cellStyle name="Normal 6 28" xfId="829"/>
    <cellStyle name="Normal 6 29" xfId="830"/>
    <cellStyle name="Normal 6 3" xfId="831"/>
    <cellStyle name="Normal 6 30" xfId="832"/>
    <cellStyle name="Normal 6 31" xfId="833"/>
    <cellStyle name="Normal 6 32" xfId="834"/>
    <cellStyle name="Normal 6 33" xfId="835"/>
    <cellStyle name="Normal 6 34" xfId="836"/>
    <cellStyle name="Normal 6 35" xfId="837"/>
    <cellStyle name="Normal 6 36" xfId="838"/>
    <cellStyle name="Normal 6 37" xfId="839"/>
    <cellStyle name="Normal 6 38" xfId="840"/>
    <cellStyle name="Normal 6 39" xfId="841"/>
    <cellStyle name="Normal 6 4" xfId="842"/>
    <cellStyle name="Normal 6 40" xfId="843"/>
    <cellStyle name="Normal 6 41" xfId="844"/>
    <cellStyle name="Normal 6 42" xfId="845"/>
    <cellStyle name="Normal 6 43" xfId="846"/>
    <cellStyle name="Normal 6 44" xfId="847"/>
    <cellStyle name="Normal 6 45" xfId="848"/>
    <cellStyle name="Normal 6 46" xfId="849"/>
    <cellStyle name="Normal 6 47" xfId="850"/>
    <cellStyle name="Normal 6 48" xfId="851"/>
    <cellStyle name="Normal 6 49" xfId="852"/>
    <cellStyle name="Normal 6 5" xfId="853"/>
    <cellStyle name="Normal 6 50" xfId="854"/>
    <cellStyle name="Normal 6 51" xfId="855"/>
    <cellStyle name="Normal 6 52" xfId="856"/>
    <cellStyle name="Normal 6 53" xfId="857"/>
    <cellStyle name="Normal 6 54" xfId="858"/>
    <cellStyle name="Normal 6 55" xfId="859"/>
    <cellStyle name="Normal 6 56" xfId="860"/>
    <cellStyle name="Normal 6 57" xfId="861"/>
    <cellStyle name="Normal 6 58" xfId="862"/>
    <cellStyle name="Normal 6 59" xfId="863"/>
    <cellStyle name="Normal 6 6" xfId="864"/>
    <cellStyle name="Normal 6 60" xfId="865"/>
    <cellStyle name="Normal 6 61" xfId="866"/>
    <cellStyle name="Normal 6 62" xfId="867"/>
    <cellStyle name="Normal 6 63" xfId="868"/>
    <cellStyle name="Normal 6 64" xfId="869"/>
    <cellStyle name="Normal 6 65" xfId="870"/>
    <cellStyle name="Normal 6 66" xfId="871"/>
    <cellStyle name="Normal 6 67" xfId="872"/>
    <cellStyle name="Normal 6 68" xfId="873"/>
    <cellStyle name="Normal 6 69" xfId="874"/>
    <cellStyle name="Normal 6 7" xfId="875"/>
    <cellStyle name="Normal 6 70" xfId="876"/>
    <cellStyle name="Normal 6 71" xfId="877"/>
    <cellStyle name="Normal 6 72" xfId="878"/>
    <cellStyle name="Normal 6 73" xfId="879"/>
    <cellStyle name="Normal 6 74" xfId="880"/>
    <cellStyle name="Normal 6 75" xfId="881"/>
    <cellStyle name="Normal 6 76" xfId="882"/>
    <cellStyle name="Normal 6 77" xfId="883"/>
    <cellStyle name="Normal 6 78" xfId="884"/>
    <cellStyle name="Normal 6 79" xfId="885"/>
    <cellStyle name="Normal 6 8" xfId="886"/>
    <cellStyle name="Normal 6 80" xfId="887"/>
    <cellStyle name="Normal 6 81" xfId="888"/>
    <cellStyle name="Normal 6 82" xfId="889"/>
    <cellStyle name="Normal 6 83" xfId="890"/>
    <cellStyle name="Normal 6 84" xfId="891"/>
    <cellStyle name="Normal 6 85" xfId="892"/>
    <cellStyle name="Normal 6 86" xfId="893"/>
    <cellStyle name="Normal 6 87" xfId="894"/>
    <cellStyle name="Normal 6 88" xfId="895"/>
    <cellStyle name="Normal 6 89" xfId="896"/>
    <cellStyle name="Normal 6 9" xfId="897"/>
    <cellStyle name="Normal 6 90" xfId="898"/>
    <cellStyle name="Normal 6 91" xfId="899"/>
    <cellStyle name="Normal 6 92" xfId="900"/>
    <cellStyle name="Normal 6 93" xfId="901"/>
    <cellStyle name="Normal 6 94" xfId="902"/>
    <cellStyle name="Normal 6 95" xfId="903"/>
    <cellStyle name="Normal 6 96" xfId="904"/>
    <cellStyle name="Normal 6 97" xfId="905"/>
    <cellStyle name="Normal 6 98" xfId="906"/>
    <cellStyle name="Normal 6 99" xfId="907"/>
    <cellStyle name="Normal 7" xfId="36"/>
    <cellStyle name="Normal 8" xfId="37"/>
    <cellStyle name="Normal 9" xfId="38"/>
    <cellStyle name="Normal_Ampliação PS- 100,00m2 - VERSÃO 03" xfId="117"/>
    <cellStyle name="Nota 2" xfId="908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9"/>
    <cellStyle name="Porcentagem 2 11" xfId="910"/>
    <cellStyle name="Porcentagem 2 12" xfId="911"/>
    <cellStyle name="Porcentagem 2 13" xfId="912"/>
    <cellStyle name="Porcentagem 2 14" xfId="913"/>
    <cellStyle name="Porcentagem 2 15" xfId="914"/>
    <cellStyle name="Porcentagem 2 16" xfId="915"/>
    <cellStyle name="Porcentagem 2 17" xfId="916"/>
    <cellStyle name="Porcentagem 2 18" xfId="917"/>
    <cellStyle name="Porcentagem 2 19" xfId="918"/>
    <cellStyle name="Porcentagem 2 2" xfId="42"/>
    <cellStyle name="Porcentagem 2 2 2" xfId="919"/>
    <cellStyle name="Porcentagem 2 20" xfId="920"/>
    <cellStyle name="Porcentagem 2 21" xfId="921"/>
    <cellStyle name="Porcentagem 2 22" xfId="922"/>
    <cellStyle name="Porcentagem 2 23" xfId="923"/>
    <cellStyle name="Porcentagem 2 24" xfId="924"/>
    <cellStyle name="Porcentagem 2 25" xfId="925"/>
    <cellStyle name="Porcentagem 2 26" xfId="926"/>
    <cellStyle name="Porcentagem 2 27" xfId="927"/>
    <cellStyle name="Porcentagem 2 28" xfId="928"/>
    <cellStyle name="Porcentagem 2 29" xfId="929"/>
    <cellStyle name="Porcentagem 2 3" xfId="930"/>
    <cellStyle name="Porcentagem 2 30" xfId="931"/>
    <cellStyle name="Porcentagem 2 31" xfId="932"/>
    <cellStyle name="Porcentagem 2 32" xfId="933"/>
    <cellStyle name="Porcentagem 2 33" xfId="934"/>
    <cellStyle name="Porcentagem 2 34" xfId="935"/>
    <cellStyle name="Porcentagem 2 35" xfId="936"/>
    <cellStyle name="Porcentagem 2 36" xfId="937"/>
    <cellStyle name="Porcentagem 2 37" xfId="938"/>
    <cellStyle name="Porcentagem 2 38" xfId="939"/>
    <cellStyle name="Porcentagem 2 39" xfId="940"/>
    <cellStyle name="Porcentagem 2 4" xfId="941"/>
    <cellStyle name="Porcentagem 2 40" xfId="942"/>
    <cellStyle name="Porcentagem 2 41" xfId="943"/>
    <cellStyle name="Porcentagem 2 42" xfId="944"/>
    <cellStyle name="Porcentagem 2 43" xfId="945"/>
    <cellStyle name="Porcentagem 2 44" xfId="946"/>
    <cellStyle name="Porcentagem 2 45" xfId="947"/>
    <cellStyle name="Porcentagem 2 46" xfId="948"/>
    <cellStyle name="Porcentagem 2 47" xfId="949"/>
    <cellStyle name="Porcentagem 2 48" xfId="950"/>
    <cellStyle name="Porcentagem 2 49" xfId="951"/>
    <cellStyle name="Porcentagem 2 5" xfId="952"/>
    <cellStyle name="Porcentagem 2 50" xfId="953"/>
    <cellStyle name="Porcentagem 2 51" xfId="954"/>
    <cellStyle name="Porcentagem 2 52" xfId="955"/>
    <cellStyle name="Porcentagem 2 53" xfId="956"/>
    <cellStyle name="Porcentagem 2 54" xfId="957"/>
    <cellStyle name="Porcentagem 2 55" xfId="958"/>
    <cellStyle name="Porcentagem 2 56" xfId="959"/>
    <cellStyle name="Porcentagem 2 57" xfId="960"/>
    <cellStyle name="Porcentagem 2 58" xfId="961"/>
    <cellStyle name="Porcentagem 2 59" xfId="962"/>
    <cellStyle name="Porcentagem 2 6" xfId="963"/>
    <cellStyle name="Porcentagem 2 60" xfId="964"/>
    <cellStyle name="Porcentagem 2 61" xfId="965"/>
    <cellStyle name="Porcentagem 2 62" xfId="966"/>
    <cellStyle name="Porcentagem 2 63" xfId="967"/>
    <cellStyle name="Porcentagem 2 64" xfId="968"/>
    <cellStyle name="Porcentagem 2 65" xfId="969"/>
    <cellStyle name="Porcentagem 2 66" xfId="970"/>
    <cellStyle name="Porcentagem 2 67" xfId="971"/>
    <cellStyle name="Porcentagem 2 68" xfId="972"/>
    <cellStyle name="Porcentagem 2 69" xfId="973"/>
    <cellStyle name="Porcentagem 2 7" xfId="974"/>
    <cellStyle name="Porcentagem 2 70" xfId="975"/>
    <cellStyle name="Porcentagem 2 71" xfId="976"/>
    <cellStyle name="Porcentagem 2 72" xfId="977"/>
    <cellStyle name="Porcentagem 2 73" xfId="978"/>
    <cellStyle name="Porcentagem 2 74" xfId="979"/>
    <cellStyle name="Porcentagem 2 75" xfId="980"/>
    <cellStyle name="Porcentagem 2 76" xfId="981"/>
    <cellStyle name="Porcentagem 2 77" xfId="982"/>
    <cellStyle name="Porcentagem 2 78" xfId="983"/>
    <cellStyle name="Porcentagem 2 79" xfId="984"/>
    <cellStyle name="Porcentagem 2 8" xfId="985"/>
    <cellStyle name="Porcentagem 2 9" xfId="986"/>
    <cellStyle name="Porcentagem 3" xfId="43"/>
    <cellStyle name="Porcentagem 3 10" xfId="987"/>
    <cellStyle name="Porcentagem 3 100" xfId="988"/>
    <cellStyle name="Porcentagem 3 101" xfId="989"/>
    <cellStyle name="Porcentagem 3 102" xfId="990"/>
    <cellStyle name="Porcentagem 3 103" xfId="991"/>
    <cellStyle name="Porcentagem 3 104" xfId="992"/>
    <cellStyle name="Porcentagem 3 105" xfId="993"/>
    <cellStyle name="Porcentagem 3 106" xfId="994"/>
    <cellStyle name="Porcentagem 3 107" xfId="995"/>
    <cellStyle name="Porcentagem 3 108" xfId="996"/>
    <cellStyle name="Porcentagem 3 109" xfId="997"/>
    <cellStyle name="Porcentagem 3 11" xfId="998"/>
    <cellStyle name="Porcentagem 3 110" xfId="999"/>
    <cellStyle name="Porcentagem 3 111" xfId="1000"/>
    <cellStyle name="Porcentagem 3 112" xfId="1001"/>
    <cellStyle name="Porcentagem 3 113" xfId="1002"/>
    <cellStyle name="Porcentagem 3 114" xfId="1003"/>
    <cellStyle name="Porcentagem 3 115" xfId="1004"/>
    <cellStyle name="Porcentagem 3 116" xfId="1005"/>
    <cellStyle name="Porcentagem 3 117" xfId="1006"/>
    <cellStyle name="Porcentagem 3 118" xfId="1007"/>
    <cellStyle name="Porcentagem 3 119" xfId="1008"/>
    <cellStyle name="Porcentagem 3 12" xfId="1009"/>
    <cellStyle name="Porcentagem 3 120" xfId="1010"/>
    <cellStyle name="Porcentagem 3 121" xfId="1011"/>
    <cellStyle name="Porcentagem 3 122" xfId="1012"/>
    <cellStyle name="Porcentagem 3 123" xfId="1013"/>
    <cellStyle name="Porcentagem 3 124" xfId="1014"/>
    <cellStyle name="Porcentagem 3 125" xfId="1015"/>
    <cellStyle name="Porcentagem 3 126" xfId="1016"/>
    <cellStyle name="Porcentagem 3 127" xfId="1017"/>
    <cellStyle name="Porcentagem 3 128" xfId="1018"/>
    <cellStyle name="Porcentagem 3 129" xfId="1019"/>
    <cellStyle name="Porcentagem 3 13" xfId="1020"/>
    <cellStyle name="Porcentagem 3 130" xfId="1021"/>
    <cellStyle name="Porcentagem 3 131" xfId="1022"/>
    <cellStyle name="Porcentagem 3 132" xfId="1023"/>
    <cellStyle name="Porcentagem 3 133" xfId="1024"/>
    <cellStyle name="Porcentagem 3 134" xfId="1025"/>
    <cellStyle name="Porcentagem 3 135" xfId="1026"/>
    <cellStyle name="Porcentagem 3 136" xfId="1027"/>
    <cellStyle name="Porcentagem 3 137" xfId="1028"/>
    <cellStyle name="Porcentagem 3 138" xfId="1029"/>
    <cellStyle name="Porcentagem 3 139" xfId="1030"/>
    <cellStyle name="Porcentagem 3 14" xfId="1031"/>
    <cellStyle name="Porcentagem 3 140" xfId="1032"/>
    <cellStyle name="Porcentagem 3 141" xfId="1033"/>
    <cellStyle name="Porcentagem 3 142" xfId="1034"/>
    <cellStyle name="Porcentagem 3 143" xfId="1035"/>
    <cellStyle name="Porcentagem 3 144" xfId="1036"/>
    <cellStyle name="Porcentagem 3 145" xfId="1037"/>
    <cellStyle name="Porcentagem 3 146" xfId="1038"/>
    <cellStyle name="Porcentagem 3 147" xfId="1039"/>
    <cellStyle name="Porcentagem 3 148" xfId="1040"/>
    <cellStyle name="Porcentagem 3 149" xfId="1041"/>
    <cellStyle name="Porcentagem 3 15" xfId="1042"/>
    <cellStyle name="Porcentagem 3 150" xfId="1043"/>
    <cellStyle name="Porcentagem 3 151" xfId="1044"/>
    <cellStyle name="Porcentagem 3 152" xfId="1045"/>
    <cellStyle name="Porcentagem 3 153" xfId="1046"/>
    <cellStyle name="Porcentagem 3 154" xfId="1047"/>
    <cellStyle name="Porcentagem 3 155" xfId="1048"/>
    <cellStyle name="Porcentagem 3 156" xfId="1049"/>
    <cellStyle name="Porcentagem 3 157" xfId="1050"/>
    <cellStyle name="Porcentagem 3 158" xfId="1051"/>
    <cellStyle name="Porcentagem 3 159" xfId="1052"/>
    <cellStyle name="Porcentagem 3 16" xfId="1053"/>
    <cellStyle name="Porcentagem 3 160" xfId="1054"/>
    <cellStyle name="Porcentagem 3 161" xfId="1055"/>
    <cellStyle name="Porcentagem 3 162" xfId="1056"/>
    <cellStyle name="Porcentagem 3 163" xfId="1057"/>
    <cellStyle name="Porcentagem 3 164" xfId="1058"/>
    <cellStyle name="Porcentagem 3 165" xfId="1059"/>
    <cellStyle name="Porcentagem 3 166" xfId="1060"/>
    <cellStyle name="Porcentagem 3 167" xfId="1061"/>
    <cellStyle name="Porcentagem 3 168" xfId="1062"/>
    <cellStyle name="Porcentagem 3 169" xfId="1063"/>
    <cellStyle name="Porcentagem 3 17" xfId="1064"/>
    <cellStyle name="Porcentagem 3 170" xfId="1065"/>
    <cellStyle name="Porcentagem 3 171" xfId="1066"/>
    <cellStyle name="Porcentagem 3 172" xfId="1067"/>
    <cellStyle name="Porcentagem 3 173" xfId="1068"/>
    <cellStyle name="Porcentagem 3 174" xfId="1069"/>
    <cellStyle name="Porcentagem 3 175" xfId="1070"/>
    <cellStyle name="Porcentagem 3 176" xfId="1071"/>
    <cellStyle name="Porcentagem 3 177" xfId="1072"/>
    <cellStyle name="Porcentagem 3 178" xfId="1073"/>
    <cellStyle name="Porcentagem 3 179" xfId="1074"/>
    <cellStyle name="Porcentagem 3 18" xfId="1075"/>
    <cellStyle name="Porcentagem 3 180" xfId="1076"/>
    <cellStyle name="Porcentagem 3 181" xfId="1077"/>
    <cellStyle name="Porcentagem 3 182" xfId="1078"/>
    <cellStyle name="Porcentagem 3 183" xfId="1079"/>
    <cellStyle name="Porcentagem 3 184" xfId="1080"/>
    <cellStyle name="Porcentagem 3 185" xfId="1081"/>
    <cellStyle name="Porcentagem 3 186" xfId="1082"/>
    <cellStyle name="Porcentagem 3 187" xfId="1083"/>
    <cellStyle name="Porcentagem 3 188" xfId="1084"/>
    <cellStyle name="Porcentagem 3 189" xfId="1085"/>
    <cellStyle name="Porcentagem 3 19" xfId="1086"/>
    <cellStyle name="Porcentagem 3 190" xfId="1087"/>
    <cellStyle name="Porcentagem 3 191" xfId="1088"/>
    <cellStyle name="Porcentagem 3 192" xfId="1089"/>
    <cellStyle name="Porcentagem 3 193" xfId="1090"/>
    <cellStyle name="Porcentagem 3 194" xfId="1091"/>
    <cellStyle name="Porcentagem 3 195" xfId="1092"/>
    <cellStyle name="Porcentagem 3 196" xfId="1093"/>
    <cellStyle name="Porcentagem 3 197" xfId="1094"/>
    <cellStyle name="Porcentagem 3 198" xfId="1095"/>
    <cellStyle name="Porcentagem 3 199" xfId="1096"/>
    <cellStyle name="Porcentagem 3 2" xfId="44"/>
    <cellStyle name="Porcentagem 3 20" xfId="1097"/>
    <cellStyle name="Porcentagem 3 200" xfId="1098"/>
    <cellStyle name="Porcentagem 3 201" xfId="1099"/>
    <cellStyle name="Porcentagem 3 202" xfId="1100"/>
    <cellStyle name="Porcentagem 3 203" xfId="1101"/>
    <cellStyle name="Porcentagem 3 204" xfId="1102"/>
    <cellStyle name="Porcentagem 3 205" xfId="1103"/>
    <cellStyle name="Porcentagem 3 206" xfId="1104"/>
    <cellStyle name="Porcentagem 3 207" xfId="1105"/>
    <cellStyle name="Porcentagem 3 208" xfId="1106"/>
    <cellStyle name="Porcentagem 3 209" xfId="1107"/>
    <cellStyle name="Porcentagem 3 21" xfId="1108"/>
    <cellStyle name="Porcentagem 3 210" xfId="1109"/>
    <cellStyle name="Porcentagem 3 211" xfId="1110"/>
    <cellStyle name="Porcentagem 3 212" xfId="1111"/>
    <cellStyle name="Porcentagem 3 213" xfId="1112"/>
    <cellStyle name="Porcentagem 3 214" xfId="1113"/>
    <cellStyle name="Porcentagem 3 215" xfId="1114"/>
    <cellStyle name="Porcentagem 3 216" xfId="1115"/>
    <cellStyle name="Porcentagem 3 217" xfId="1116"/>
    <cellStyle name="Porcentagem 3 218" xfId="1117"/>
    <cellStyle name="Porcentagem 3 219" xfId="1118"/>
    <cellStyle name="Porcentagem 3 22" xfId="1119"/>
    <cellStyle name="Porcentagem 3 220" xfId="1120"/>
    <cellStyle name="Porcentagem 3 221" xfId="1121"/>
    <cellStyle name="Porcentagem 3 222" xfId="1122"/>
    <cellStyle name="Porcentagem 3 223" xfId="1123"/>
    <cellStyle name="Porcentagem 3 224" xfId="1124"/>
    <cellStyle name="Porcentagem 3 225" xfId="1125"/>
    <cellStyle name="Porcentagem 3 226" xfId="1126"/>
    <cellStyle name="Porcentagem 3 227" xfId="1127"/>
    <cellStyle name="Porcentagem 3 228" xfId="1128"/>
    <cellStyle name="Porcentagem 3 229" xfId="1129"/>
    <cellStyle name="Porcentagem 3 23" xfId="1130"/>
    <cellStyle name="Porcentagem 3 230" xfId="1131"/>
    <cellStyle name="Porcentagem 3 231" xfId="1132"/>
    <cellStyle name="Porcentagem 3 232" xfId="1133"/>
    <cellStyle name="Porcentagem 3 233" xfId="1134"/>
    <cellStyle name="Porcentagem 3 234" xfId="1135"/>
    <cellStyle name="Porcentagem 3 235" xfId="1136"/>
    <cellStyle name="Porcentagem 3 236" xfId="1137"/>
    <cellStyle name="Porcentagem 3 237" xfId="1138"/>
    <cellStyle name="Porcentagem 3 238" xfId="1139"/>
    <cellStyle name="Porcentagem 3 239" xfId="1140"/>
    <cellStyle name="Porcentagem 3 24" xfId="1141"/>
    <cellStyle name="Porcentagem 3 240" xfId="1142"/>
    <cellStyle name="Porcentagem 3 241" xfId="1143"/>
    <cellStyle name="Porcentagem 3 242" xfId="1144"/>
    <cellStyle name="Porcentagem 3 243" xfId="1145"/>
    <cellStyle name="Porcentagem 3 244" xfId="1146"/>
    <cellStyle name="Porcentagem 3 245" xfId="1147"/>
    <cellStyle name="Porcentagem 3 246" xfId="1148"/>
    <cellStyle name="Porcentagem 3 247" xfId="1149"/>
    <cellStyle name="Porcentagem 3 248" xfId="1150"/>
    <cellStyle name="Porcentagem 3 25" xfId="1151"/>
    <cellStyle name="Porcentagem 3 26" xfId="1152"/>
    <cellStyle name="Porcentagem 3 27" xfId="1153"/>
    <cellStyle name="Porcentagem 3 28" xfId="1154"/>
    <cellStyle name="Porcentagem 3 29" xfId="1155"/>
    <cellStyle name="Porcentagem 3 3" xfId="1156"/>
    <cellStyle name="Porcentagem 3 30" xfId="1157"/>
    <cellStyle name="Porcentagem 3 31" xfId="1158"/>
    <cellStyle name="Porcentagem 3 32" xfId="1159"/>
    <cellStyle name="Porcentagem 3 33" xfId="1160"/>
    <cellStyle name="Porcentagem 3 34" xfId="1161"/>
    <cellStyle name="Porcentagem 3 35" xfId="1162"/>
    <cellStyle name="Porcentagem 3 36" xfId="1163"/>
    <cellStyle name="Porcentagem 3 37" xfId="1164"/>
    <cellStyle name="Porcentagem 3 38" xfId="1165"/>
    <cellStyle name="Porcentagem 3 39" xfId="1166"/>
    <cellStyle name="Porcentagem 3 4" xfId="1167"/>
    <cellStyle name="Porcentagem 3 40" xfId="1168"/>
    <cellStyle name="Porcentagem 3 41" xfId="1169"/>
    <cellStyle name="Porcentagem 3 42" xfId="1170"/>
    <cellStyle name="Porcentagem 3 43" xfId="1171"/>
    <cellStyle name="Porcentagem 3 44" xfId="1172"/>
    <cellStyle name="Porcentagem 3 45" xfId="1173"/>
    <cellStyle name="Porcentagem 3 46" xfId="1174"/>
    <cellStyle name="Porcentagem 3 47" xfId="1175"/>
    <cellStyle name="Porcentagem 3 48" xfId="1176"/>
    <cellStyle name="Porcentagem 3 49" xfId="1177"/>
    <cellStyle name="Porcentagem 3 5" xfId="1178"/>
    <cellStyle name="Porcentagem 3 50" xfId="1179"/>
    <cellStyle name="Porcentagem 3 51" xfId="1180"/>
    <cellStyle name="Porcentagem 3 52" xfId="1181"/>
    <cellStyle name="Porcentagem 3 53" xfId="1182"/>
    <cellStyle name="Porcentagem 3 54" xfId="1183"/>
    <cellStyle name="Porcentagem 3 55" xfId="1184"/>
    <cellStyle name="Porcentagem 3 56" xfId="1185"/>
    <cellStyle name="Porcentagem 3 57" xfId="1186"/>
    <cellStyle name="Porcentagem 3 58" xfId="1187"/>
    <cellStyle name="Porcentagem 3 59" xfId="1188"/>
    <cellStyle name="Porcentagem 3 6" xfId="1189"/>
    <cellStyle name="Porcentagem 3 60" xfId="1190"/>
    <cellStyle name="Porcentagem 3 61" xfId="1191"/>
    <cellStyle name="Porcentagem 3 62" xfId="1192"/>
    <cellStyle name="Porcentagem 3 63" xfId="1193"/>
    <cellStyle name="Porcentagem 3 64" xfId="1194"/>
    <cellStyle name="Porcentagem 3 65" xfId="1195"/>
    <cellStyle name="Porcentagem 3 66" xfId="1196"/>
    <cellStyle name="Porcentagem 3 67" xfId="1197"/>
    <cellStyle name="Porcentagem 3 68" xfId="1198"/>
    <cellStyle name="Porcentagem 3 69" xfId="1199"/>
    <cellStyle name="Porcentagem 3 7" xfId="1200"/>
    <cellStyle name="Porcentagem 3 70" xfId="1201"/>
    <cellStyle name="Porcentagem 3 71" xfId="1202"/>
    <cellStyle name="Porcentagem 3 72" xfId="1203"/>
    <cellStyle name="Porcentagem 3 73" xfId="1204"/>
    <cellStyle name="Porcentagem 3 74" xfId="1205"/>
    <cellStyle name="Porcentagem 3 75" xfId="1206"/>
    <cellStyle name="Porcentagem 3 76" xfId="1207"/>
    <cellStyle name="Porcentagem 3 77" xfId="1208"/>
    <cellStyle name="Porcentagem 3 78" xfId="1209"/>
    <cellStyle name="Porcentagem 3 79" xfId="1210"/>
    <cellStyle name="Porcentagem 3 8" xfId="1211"/>
    <cellStyle name="Porcentagem 3 80" xfId="1212"/>
    <cellStyle name="Porcentagem 3 81" xfId="1213"/>
    <cellStyle name="Porcentagem 3 82" xfId="1214"/>
    <cellStyle name="Porcentagem 3 83" xfId="1215"/>
    <cellStyle name="Porcentagem 3 84" xfId="1216"/>
    <cellStyle name="Porcentagem 3 85" xfId="1217"/>
    <cellStyle name="Porcentagem 3 86" xfId="1218"/>
    <cellStyle name="Porcentagem 3 87" xfId="1219"/>
    <cellStyle name="Porcentagem 3 88" xfId="1220"/>
    <cellStyle name="Porcentagem 3 89" xfId="1221"/>
    <cellStyle name="Porcentagem 3 9" xfId="1222"/>
    <cellStyle name="Porcentagem 3 90" xfId="1223"/>
    <cellStyle name="Porcentagem 3 91" xfId="1224"/>
    <cellStyle name="Porcentagem 3 92" xfId="1225"/>
    <cellStyle name="Porcentagem 3 93" xfId="1226"/>
    <cellStyle name="Porcentagem 3 94" xfId="1227"/>
    <cellStyle name="Porcentagem 3 95" xfId="1228"/>
    <cellStyle name="Porcentagem 3 96" xfId="1229"/>
    <cellStyle name="Porcentagem 3 97" xfId="1230"/>
    <cellStyle name="Porcentagem 3 98" xfId="1231"/>
    <cellStyle name="Porcentagem 3 99" xfId="1232"/>
    <cellStyle name="Porcentagem 4" xfId="45"/>
    <cellStyle name="Porcentagem 4 2" xfId="46"/>
    <cellStyle name="Porcentagem 5" xfId="1233"/>
    <cellStyle name="Porcentagem 5 2" xfId="1234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1673335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5629275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1765601</xdr:colOff>
      <xdr:row>3</xdr:row>
      <xdr:rowOff>125088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3061" cy="6755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26"/>
  <sheetViews>
    <sheetView showGridLines="0" tabSelected="1" view="pageBreakPreview" zoomScale="130" zoomScaleNormal="85" zoomScaleSheetLayoutView="130" workbookViewId="0">
      <selection activeCell="A4" sqref="A4:I4"/>
    </sheetView>
  </sheetViews>
  <sheetFormatPr defaultRowHeight="12.75" x14ac:dyDescent="0.25"/>
  <cols>
    <col min="1" max="1" width="13.85546875" style="52" bestFit="1" customWidth="1"/>
    <col min="2" max="2" width="51" style="52" bestFit="1" customWidth="1"/>
    <col min="3" max="3" width="10" style="52" customWidth="1"/>
    <col min="4" max="4" width="13" style="52" customWidth="1"/>
    <col min="5" max="5" width="15" style="52" customWidth="1"/>
    <col min="6" max="6" width="13.140625" style="52" customWidth="1"/>
    <col min="7" max="7" width="17.7109375" style="52" bestFit="1" customWidth="1"/>
    <col min="8" max="8" width="17.7109375" style="52" customWidth="1"/>
    <col min="9" max="9" width="18.140625" style="52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2" spans="1:17" ht="1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</row>
    <row r="4" spans="1:17" ht="21.75" customHeight="1" x14ac:dyDescent="0.25">
      <c r="A4" s="157"/>
      <c r="B4" s="157"/>
      <c r="C4" s="157"/>
      <c r="D4" s="157"/>
      <c r="E4" s="157"/>
      <c r="F4" s="158"/>
      <c r="G4" s="158"/>
      <c r="H4" s="158"/>
      <c r="I4" s="158"/>
    </row>
    <row r="5" spans="1:17" ht="21.75" customHeight="1" x14ac:dyDescent="0.25">
      <c r="A5" s="159" t="s">
        <v>145</v>
      </c>
      <c r="B5" s="160"/>
      <c r="C5" s="160"/>
      <c r="D5" s="160"/>
      <c r="E5" s="160"/>
      <c r="F5" s="160"/>
      <c r="G5" s="160"/>
      <c r="H5" s="160"/>
      <c r="I5" s="160"/>
    </row>
    <row r="6" spans="1:17" ht="6" customHeight="1" x14ac:dyDescent="0.25">
      <c r="A6" s="161"/>
      <c r="B6" s="162"/>
      <c r="C6" s="162"/>
      <c r="D6" s="162"/>
      <c r="E6" s="162"/>
      <c r="F6" s="162"/>
      <c r="G6" s="162"/>
      <c r="H6" s="162"/>
      <c r="I6" s="162"/>
    </row>
    <row r="7" spans="1:17" ht="34.5" customHeight="1" x14ac:dyDescent="0.25">
      <c r="A7" s="54" t="s">
        <v>65</v>
      </c>
      <c r="B7" s="54" t="s">
        <v>1</v>
      </c>
      <c r="C7" s="54" t="s">
        <v>64</v>
      </c>
      <c r="D7" s="54" t="s">
        <v>65</v>
      </c>
      <c r="E7" s="53" t="s">
        <v>0</v>
      </c>
      <c r="F7" s="54" t="s">
        <v>72</v>
      </c>
      <c r="G7" s="55" t="s">
        <v>125</v>
      </c>
      <c r="H7" s="55" t="s">
        <v>126</v>
      </c>
      <c r="I7" s="55" t="s">
        <v>144</v>
      </c>
    </row>
    <row r="8" spans="1:17" s="56" customFormat="1" ht="25.5" x14ac:dyDescent="0.25">
      <c r="A8" s="129" t="s">
        <v>127</v>
      </c>
      <c r="B8" s="63" t="str">
        <f>Composições!B7</f>
        <v>Roçada com roçadeira com trator, incluso mão de obra, equipamentos, ferramentas e EPI's</v>
      </c>
      <c r="C8" s="67" t="s">
        <v>102</v>
      </c>
      <c r="D8" s="67" t="s">
        <v>71</v>
      </c>
      <c r="E8" s="88">
        <v>180000</v>
      </c>
      <c r="F8" s="67" t="s">
        <v>84</v>
      </c>
      <c r="G8" s="130">
        <f>Composições!I37</f>
        <v>6.6492645747090004E-2</v>
      </c>
      <c r="H8" s="130">
        <f>ROUND(G8*(1+'BDI '!C20),2)</f>
        <v>0.08</v>
      </c>
      <c r="I8" s="130">
        <f>E8*H8</f>
        <v>14400</v>
      </c>
    </row>
    <row r="9" spans="1:17" s="56" customFormat="1" ht="6" customHeight="1" x14ac:dyDescent="0.25">
      <c r="A9" s="68"/>
      <c r="B9" s="89"/>
      <c r="C9" s="128"/>
      <c r="D9" s="128"/>
      <c r="E9" s="90"/>
      <c r="F9" s="91"/>
      <c r="G9" s="92"/>
      <c r="H9" s="92"/>
      <c r="I9" s="93"/>
    </row>
    <row r="10" spans="1:17" x14ac:dyDescent="0.25">
      <c r="A10" s="163" t="s">
        <v>143</v>
      </c>
      <c r="B10" s="164"/>
      <c r="C10" s="164"/>
      <c r="D10" s="164"/>
      <c r="E10" s="164"/>
      <c r="F10" s="165"/>
      <c r="G10" s="167">
        <f>ROUND(SUM(I8),2)</f>
        <v>14400</v>
      </c>
      <c r="H10" s="167"/>
      <c r="I10" s="167"/>
      <c r="J10" s="59"/>
      <c r="K10" s="58"/>
      <c r="L10" s="58"/>
      <c r="M10" s="58"/>
      <c r="N10" s="58"/>
      <c r="O10" s="58"/>
      <c r="P10" s="58"/>
      <c r="Q10" s="58"/>
    </row>
    <row r="11" spans="1:17" x14ac:dyDescent="0.25">
      <c r="A11" s="127" t="s">
        <v>141</v>
      </c>
      <c r="B11" s="146" t="s">
        <v>154</v>
      </c>
      <c r="C11" s="124"/>
      <c r="D11" s="124"/>
      <c r="E11" s="124"/>
      <c r="F11" s="124"/>
      <c r="G11" s="125"/>
      <c r="H11" s="125"/>
      <c r="I11" s="126"/>
      <c r="J11" s="59"/>
      <c r="K11" s="58"/>
      <c r="L11" s="60"/>
      <c r="M11" s="58"/>
      <c r="N11" s="58"/>
      <c r="O11" s="58"/>
      <c r="P11" s="58"/>
      <c r="Q11" s="58"/>
    </row>
    <row r="12" spans="1:17" x14ac:dyDescent="0.25">
      <c r="A12" s="127" t="s">
        <v>142</v>
      </c>
      <c r="B12" s="147">
        <f>'BDI '!C20</f>
        <v>0.23319999999999999</v>
      </c>
      <c r="C12" s="124"/>
      <c r="D12" s="124"/>
      <c r="E12" s="124"/>
      <c r="F12" s="124"/>
      <c r="G12" s="125"/>
      <c r="H12" s="125"/>
      <c r="I12" s="126"/>
      <c r="J12" s="59"/>
      <c r="K12" s="58"/>
      <c r="L12" s="60"/>
      <c r="M12" s="58"/>
      <c r="N12" s="58"/>
      <c r="O12" s="58"/>
      <c r="P12" s="58"/>
      <c r="Q12" s="58"/>
    </row>
    <row r="13" spans="1:17" ht="5.25" customHeight="1" x14ac:dyDescent="0.25">
      <c r="A13" s="123"/>
      <c r="B13" s="124"/>
      <c r="C13" s="124"/>
      <c r="D13" s="124"/>
      <c r="E13" s="124"/>
      <c r="F13" s="124"/>
      <c r="G13" s="125"/>
      <c r="H13" s="125"/>
      <c r="I13" s="126"/>
      <c r="J13" s="59"/>
      <c r="K13" s="58"/>
      <c r="L13" s="60"/>
      <c r="M13" s="58"/>
      <c r="N13" s="58"/>
      <c r="O13" s="58"/>
      <c r="P13" s="58"/>
      <c r="Q13" s="58"/>
    </row>
    <row r="14" spans="1:17" x14ac:dyDescent="0.25">
      <c r="A14" s="61"/>
      <c r="B14" s="174" t="s">
        <v>61</v>
      </c>
      <c r="C14" s="175"/>
      <c r="D14" s="175"/>
      <c r="E14" s="175"/>
      <c r="F14" s="176"/>
      <c r="G14" s="177"/>
      <c r="H14" s="177"/>
      <c r="I14" s="178"/>
      <c r="J14" s="58"/>
      <c r="K14" s="58"/>
      <c r="L14" s="58"/>
      <c r="M14" s="58"/>
      <c r="N14" s="58"/>
      <c r="O14" s="58"/>
    </row>
    <row r="15" spans="1:17" ht="15" customHeight="1" x14ac:dyDescent="0.25">
      <c r="A15" s="179" t="s">
        <v>62</v>
      </c>
      <c r="B15" s="168" t="s">
        <v>63</v>
      </c>
      <c r="C15" s="169"/>
      <c r="D15" s="169"/>
      <c r="E15" s="169"/>
      <c r="F15" s="169"/>
      <c r="G15" s="169"/>
      <c r="H15" s="169"/>
      <c r="I15" s="170"/>
    </row>
    <row r="16" spans="1:17" ht="15" customHeight="1" x14ac:dyDescent="0.25">
      <c r="A16" s="180"/>
      <c r="B16" s="171"/>
      <c r="C16" s="172"/>
      <c r="D16" s="172"/>
      <c r="E16" s="172"/>
      <c r="F16" s="172"/>
      <c r="G16" s="172"/>
      <c r="H16" s="172"/>
      <c r="I16" s="173"/>
    </row>
    <row r="17" spans="1:10" ht="1.5" customHeight="1" x14ac:dyDescent="0.25">
      <c r="A17" s="58"/>
      <c r="B17" s="58"/>
      <c r="C17" s="58"/>
      <c r="D17" s="58"/>
      <c r="E17" s="58"/>
      <c r="I17" s="69"/>
    </row>
    <row r="18" spans="1:10" x14ac:dyDescent="0.25">
      <c r="A18" s="166"/>
      <c r="B18" s="166"/>
      <c r="C18" s="166"/>
      <c r="D18" s="166"/>
      <c r="E18" s="166"/>
      <c r="F18" s="166"/>
      <c r="G18" s="166"/>
      <c r="H18" s="166"/>
      <c r="I18" s="166"/>
    </row>
    <row r="19" spans="1:10" x14ac:dyDescent="0.25">
      <c r="I19" s="57"/>
    </row>
    <row r="23" spans="1:10" x14ac:dyDescent="0.25">
      <c r="J23" s="62"/>
    </row>
    <row r="26" spans="1:10" ht="15" customHeight="1" x14ac:dyDescent="0.25"/>
  </sheetData>
  <mergeCells count="11">
    <mergeCell ref="A18:I18"/>
    <mergeCell ref="G10:I10"/>
    <mergeCell ref="B15:I16"/>
    <mergeCell ref="B14:F14"/>
    <mergeCell ref="G14:I14"/>
    <mergeCell ref="A15:A16"/>
    <mergeCell ref="A2:I2"/>
    <mergeCell ref="A4:I4"/>
    <mergeCell ref="A5:I5"/>
    <mergeCell ref="A6:I6"/>
    <mergeCell ref="A10:F10"/>
  </mergeCells>
  <printOptions horizontalCentered="1"/>
  <pageMargins left="0.39370078740157483" right="0.39370078740157483" top="0.78740157480314965" bottom="0.39370078740157483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A36" sqref="A36"/>
    </sheetView>
  </sheetViews>
  <sheetFormatPr defaultRowHeight="15" x14ac:dyDescent="0.25"/>
  <cols>
    <col min="1" max="1" width="17" style="114" customWidth="1"/>
    <col min="2" max="2" width="40.7109375" style="114" customWidth="1"/>
    <col min="3" max="3" width="11.5703125" style="114" bestFit="1" customWidth="1"/>
    <col min="4" max="4" width="10.7109375" customWidth="1"/>
    <col min="5" max="5" width="1.7109375" customWidth="1"/>
    <col min="6" max="6" width="10.7109375" style="106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94" customFormat="1" ht="15" customHeight="1" x14ac:dyDescent="0.25">
      <c r="A1" s="114"/>
      <c r="B1" s="114"/>
      <c r="C1" s="114"/>
      <c r="D1"/>
    </row>
    <row r="2" spans="1:14" s="95" customFormat="1" ht="20.25" customHeight="1" thickBot="1" x14ac:dyDescent="0.3">
      <c r="A2" s="190" t="s">
        <v>103</v>
      </c>
      <c r="B2" s="190"/>
      <c r="C2" s="190"/>
      <c r="D2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s="95" customFormat="1" ht="15.75" thickBot="1" x14ac:dyDescent="0.3">
      <c r="A3" s="120" t="s">
        <v>76</v>
      </c>
      <c r="B3" s="121" t="s">
        <v>104</v>
      </c>
      <c r="C3" s="122" t="s">
        <v>105</v>
      </c>
      <c r="D3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s="95" customFormat="1" x14ac:dyDescent="0.25">
      <c r="A4" s="115">
        <v>1</v>
      </c>
      <c r="B4" s="116" t="s">
        <v>106</v>
      </c>
      <c r="C4" s="119"/>
      <c r="D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s="95" customFormat="1" ht="13.5" customHeight="1" thickBot="1" x14ac:dyDescent="0.3">
      <c r="A5" s="96"/>
      <c r="B5" s="97" t="s">
        <v>60</v>
      </c>
      <c r="C5" s="110">
        <v>4.0099999999999997E-2</v>
      </c>
      <c r="D5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s="99" customFormat="1" ht="15" customHeight="1" x14ac:dyDescent="0.25">
      <c r="A6" s="115">
        <v>2</v>
      </c>
      <c r="B6" s="116" t="s">
        <v>107</v>
      </c>
      <c r="C6" s="117"/>
      <c r="D6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4" s="95" customFormat="1" ht="15" customHeight="1" thickBot="1" x14ac:dyDescent="0.3">
      <c r="A7" s="96"/>
      <c r="B7" s="97" t="s">
        <v>60</v>
      </c>
      <c r="C7" s="110">
        <v>1.11E-2</v>
      </c>
      <c r="D7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4" s="95" customFormat="1" ht="15" customHeight="1" x14ac:dyDescent="0.25">
      <c r="A8" s="115">
        <v>3</v>
      </c>
      <c r="B8" s="116" t="s">
        <v>108</v>
      </c>
      <c r="C8" s="117"/>
      <c r="D8"/>
      <c r="E8" s="94"/>
      <c r="F8" s="94"/>
      <c r="G8" s="94"/>
      <c r="H8" s="94"/>
      <c r="I8" s="94"/>
      <c r="J8" s="94"/>
      <c r="K8" s="94"/>
      <c r="L8" s="94"/>
      <c r="M8" s="94"/>
      <c r="N8" s="94"/>
    </row>
    <row r="9" spans="1:14" s="95" customFormat="1" ht="15" customHeight="1" x14ac:dyDescent="0.25">
      <c r="A9" s="100" t="s">
        <v>109</v>
      </c>
      <c r="B9" s="101" t="s">
        <v>110</v>
      </c>
      <c r="C9" s="111">
        <v>5.5999999999999999E-3</v>
      </c>
      <c r="D9"/>
      <c r="E9" s="94"/>
      <c r="F9" s="94"/>
      <c r="G9" s="94"/>
      <c r="H9" s="94"/>
      <c r="I9" s="94"/>
      <c r="J9" s="94"/>
      <c r="K9" s="94"/>
      <c r="L9" s="94"/>
      <c r="M9" s="94"/>
      <c r="N9" s="94"/>
    </row>
    <row r="10" spans="1:14" s="95" customFormat="1" ht="15" customHeight="1" x14ac:dyDescent="0.25">
      <c r="A10" s="100" t="s">
        <v>111</v>
      </c>
      <c r="B10" s="101" t="s">
        <v>112</v>
      </c>
      <c r="C10" s="111">
        <v>4.0000000000000001E-3</v>
      </c>
      <c r="D10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s="95" customFormat="1" ht="15" customHeight="1" thickBot="1" x14ac:dyDescent="0.3">
      <c r="A11" s="96"/>
      <c r="B11" s="97" t="s">
        <v>60</v>
      </c>
      <c r="C11" s="110">
        <f>SUM(C9:C10)</f>
        <v>9.6000000000000009E-3</v>
      </c>
      <c r="D11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95" customFormat="1" ht="15" customHeight="1" x14ac:dyDescent="0.25">
      <c r="A12" s="115">
        <v>4</v>
      </c>
      <c r="B12" s="116" t="s">
        <v>113</v>
      </c>
      <c r="C12" s="117"/>
      <c r="D12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s="95" customFormat="1" ht="15" customHeight="1" x14ac:dyDescent="0.25">
      <c r="A13" s="100" t="s">
        <v>114</v>
      </c>
      <c r="B13" s="101" t="s">
        <v>115</v>
      </c>
      <c r="C13" s="112">
        <v>6.4999999999999997E-3</v>
      </c>
      <c r="D13"/>
      <c r="E13" s="94"/>
      <c r="F13" s="94"/>
      <c r="G13" s="94"/>
      <c r="H13" s="94"/>
      <c r="I13" s="94"/>
      <c r="J13" s="94"/>
      <c r="K13" s="94"/>
      <c r="L13" s="94"/>
      <c r="M13" s="94"/>
      <c r="N13" s="94"/>
    </row>
    <row r="14" spans="1:14" s="95" customFormat="1" ht="15" customHeight="1" x14ac:dyDescent="0.25">
      <c r="A14" s="100" t="s">
        <v>116</v>
      </c>
      <c r="B14" s="101" t="s">
        <v>117</v>
      </c>
      <c r="C14" s="112">
        <v>0.03</v>
      </c>
      <c r="D1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4" s="95" customFormat="1" ht="15" customHeight="1" x14ac:dyDescent="0.25">
      <c r="A15" s="100" t="s">
        <v>118</v>
      </c>
      <c r="B15" s="101" t="s">
        <v>119</v>
      </c>
      <c r="C15" s="112">
        <v>0.02</v>
      </c>
      <c r="D15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s="95" customFormat="1" ht="15" customHeight="1" x14ac:dyDescent="0.25">
      <c r="A16" s="100" t="s">
        <v>120</v>
      </c>
      <c r="B16" s="101" t="s">
        <v>121</v>
      </c>
      <c r="C16" s="111">
        <v>0.02</v>
      </c>
      <c r="D16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14" s="95" customFormat="1" ht="15.75" thickBot="1" x14ac:dyDescent="0.3">
      <c r="A17" s="96"/>
      <c r="B17" s="97" t="s">
        <v>60</v>
      </c>
      <c r="C17" s="98">
        <f>SUM(C13:C16)</f>
        <v>7.6499999999999999E-2</v>
      </c>
      <c r="D17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14" s="95" customFormat="1" x14ac:dyDescent="0.25">
      <c r="A18" s="115">
        <v>5</v>
      </c>
      <c r="B18" s="116" t="s">
        <v>122</v>
      </c>
      <c r="C18" s="118"/>
      <c r="D18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95" customFormat="1" ht="15.75" thickBot="1" x14ac:dyDescent="0.3">
      <c r="A19" s="96"/>
      <c r="B19" s="97" t="s">
        <v>60</v>
      </c>
      <c r="C19" s="98">
        <v>7.2999999999999995E-2</v>
      </c>
      <c r="D19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s="95" customFormat="1" ht="15" customHeight="1" thickBot="1" x14ac:dyDescent="0.3">
      <c r="A20" s="191" t="s">
        <v>123</v>
      </c>
      <c r="B20" s="192"/>
      <c r="C20" s="98">
        <f>ROUND(((((1+C5+C10+C9)*(1+C7)*(1+C19))/(1-C17))-1),4)</f>
        <v>0.23319999999999999</v>
      </c>
      <c r="D20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s="95" customFormat="1" ht="5.25" customHeight="1" thickBot="1" x14ac:dyDescent="0.3">
      <c r="A21" s="107"/>
      <c r="B21" s="108"/>
      <c r="C21" s="113"/>
      <c r="D21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4" s="95" customFormat="1" ht="15" customHeight="1" x14ac:dyDescent="0.25">
      <c r="A22" s="193"/>
      <c r="B22" s="194"/>
      <c r="C22" s="195"/>
      <c r="D22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95" customFormat="1" ht="15" customHeight="1" x14ac:dyDescent="0.25">
      <c r="A23" s="196" t="s">
        <v>124</v>
      </c>
      <c r="B23" s="197"/>
      <c r="C23" s="198"/>
      <c r="D23" s="40"/>
      <c r="E23" s="94"/>
      <c r="F23" s="94"/>
      <c r="G23" s="94"/>
      <c r="H23" s="94"/>
      <c r="I23" s="94"/>
      <c r="J23" s="94"/>
      <c r="K23" s="94"/>
      <c r="L23" s="94"/>
      <c r="M23" s="94"/>
      <c r="N23" s="94"/>
    </row>
    <row r="24" spans="1:14" s="95" customFormat="1" ht="15" customHeight="1" x14ac:dyDescent="0.25">
      <c r="A24" s="187"/>
      <c r="B24" s="188"/>
      <c r="C24" s="189"/>
      <c r="D24"/>
      <c r="E24" s="94"/>
      <c r="F24" s="94"/>
      <c r="G24" s="94"/>
      <c r="H24" s="94"/>
      <c r="I24" s="94"/>
      <c r="J24" s="94"/>
      <c r="K24" s="94"/>
      <c r="L24" s="94"/>
      <c r="M24" s="94"/>
      <c r="N24" s="94"/>
    </row>
    <row r="25" spans="1:14" s="95" customFormat="1" x14ac:dyDescent="0.25">
      <c r="A25" s="187"/>
      <c r="B25" s="188"/>
      <c r="C25" s="189"/>
      <c r="D25"/>
      <c r="E25" s="94"/>
      <c r="F25" s="94"/>
      <c r="G25" s="94"/>
      <c r="H25" s="94"/>
      <c r="I25" s="94"/>
      <c r="J25" s="94"/>
      <c r="K25" s="94"/>
      <c r="L25" s="94"/>
      <c r="M25" s="94"/>
      <c r="N25" s="94"/>
    </row>
    <row r="26" spans="1:14" s="95" customFormat="1" ht="15" customHeight="1" x14ac:dyDescent="0.25">
      <c r="A26" s="187"/>
      <c r="B26" s="188"/>
      <c r="C26" s="189"/>
      <c r="D26"/>
      <c r="E26" s="94"/>
      <c r="F26" s="94"/>
      <c r="G26" s="94"/>
      <c r="H26" s="94"/>
      <c r="I26" s="94"/>
      <c r="J26" s="94"/>
      <c r="K26" s="94"/>
      <c r="L26" s="94"/>
      <c r="M26" s="94"/>
      <c r="N26" s="94"/>
    </row>
    <row r="27" spans="1:14" s="102" customFormat="1" ht="15" customHeight="1" x14ac:dyDescent="0.25">
      <c r="A27" s="187"/>
      <c r="B27" s="188"/>
      <c r="C27" s="189"/>
      <c r="D27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14" s="103" customFormat="1" ht="15" customHeight="1" x14ac:dyDescent="0.25">
      <c r="A28" s="181"/>
      <c r="B28" s="182"/>
      <c r="C28" s="183"/>
      <c r="D28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4" s="104" customFormat="1" ht="15" customHeight="1" thickBot="1" x14ac:dyDescent="0.3">
      <c r="A29" s="184"/>
      <c r="B29" s="185"/>
      <c r="C29" s="186"/>
      <c r="D29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0" spans="1:14" s="104" customFormat="1" ht="15" customHeight="1" x14ac:dyDescent="0.25">
      <c r="A30" s="109"/>
      <c r="B30" s="109"/>
      <c r="C30" s="109"/>
      <c r="D30" s="94"/>
      <c r="E30" s="94"/>
      <c r="F30" s="94"/>
      <c r="G30" s="94"/>
      <c r="H30" s="94"/>
      <c r="I30" s="95"/>
    </row>
    <row r="31" spans="1:14" s="104" customFormat="1" ht="15" customHeight="1" x14ac:dyDescent="0.25">
      <c r="A31" s="109"/>
      <c r="B31" s="109"/>
      <c r="C31" s="109"/>
      <c r="D31" s="94"/>
      <c r="E31" s="94"/>
      <c r="F31" s="94"/>
      <c r="G31" s="94"/>
      <c r="H31" s="94"/>
      <c r="I31" s="95"/>
    </row>
    <row r="32" spans="1:14" s="104" customFormat="1" ht="15" customHeight="1" x14ac:dyDescent="0.25">
      <c r="A32" s="109"/>
      <c r="B32" s="109"/>
      <c r="C32" s="109"/>
      <c r="D32" s="94"/>
      <c r="E32" s="94"/>
      <c r="F32" s="94"/>
      <c r="G32" s="94"/>
      <c r="H32" s="94"/>
      <c r="I32" s="95"/>
    </row>
    <row r="33" spans="1:9" s="104" customFormat="1" ht="15" customHeight="1" x14ac:dyDescent="0.25">
      <c r="A33" s="109"/>
      <c r="B33" s="109"/>
      <c r="C33" s="109"/>
      <c r="D33" s="94"/>
      <c r="E33" s="94"/>
      <c r="F33" s="94"/>
      <c r="G33" s="94"/>
      <c r="H33" s="94"/>
      <c r="I33" s="105"/>
    </row>
    <row r="34" spans="1:9" ht="15" customHeight="1" x14ac:dyDescent="0.25">
      <c r="A34" s="109"/>
      <c r="B34" s="109"/>
      <c r="C34" s="109"/>
      <c r="D34" s="94"/>
      <c r="E34" s="94"/>
      <c r="F34" s="94"/>
      <c r="G34" s="94"/>
      <c r="H34" s="94"/>
    </row>
    <row r="35" spans="1:9" ht="15" customHeight="1" x14ac:dyDescent="0.25">
      <c r="A35" s="109"/>
      <c r="B35" s="109"/>
      <c r="C35" s="109"/>
      <c r="D35" s="94"/>
      <c r="E35" s="94"/>
      <c r="F35" s="94"/>
      <c r="G35" s="94"/>
      <c r="H35" s="94"/>
    </row>
  </sheetData>
  <mergeCells count="10">
    <mergeCell ref="A28:C28"/>
    <mergeCell ref="A29:C29"/>
    <mergeCell ref="A27:C27"/>
    <mergeCell ref="A2:C2"/>
    <mergeCell ref="A20:B20"/>
    <mergeCell ref="A22:C22"/>
    <mergeCell ref="A23:C23"/>
    <mergeCell ref="A24:C24"/>
    <mergeCell ref="A25:C25"/>
    <mergeCell ref="A26:C2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view="pageBreakPreview" zoomScale="115" zoomScaleNormal="100" zoomScaleSheetLayoutView="115" workbookViewId="0">
      <selection activeCell="I10" sqref="I10"/>
    </sheetView>
  </sheetViews>
  <sheetFormatPr defaultRowHeight="15" x14ac:dyDescent="0.25"/>
  <cols>
    <col min="1" max="1" width="13.140625" style="64" customWidth="1"/>
    <col min="2" max="2" width="32.85546875" style="64" customWidth="1"/>
    <col min="3" max="3" width="11.140625" style="64" customWidth="1"/>
    <col min="4" max="4" width="11.5703125" style="64" bestFit="1" customWidth="1"/>
    <col min="5" max="5" width="11.42578125" style="64" customWidth="1"/>
    <col min="6" max="6" width="12.7109375" style="64" customWidth="1"/>
    <col min="7" max="7" width="11.85546875" style="64" bestFit="1" customWidth="1"/>
    <col min="8" max="8" width="17" style="64" bestFit="1" customWidth="1"/>
    <col min="9" max="9" width="19.42578125" style="64" customWidth="1"/>
    <col min="10" max="16384" width="9.140625" style="64"/>
  </cols>
  <sheetData>
    <row r="1" spans="1:14" x14ac:dyDescent="0.25">
      <c r="A1" s="215"/>
      <c r="B1" s="215"/>
      <c r="C1" s="215"/>
      <c r="D1" s="215"/>
      <c r="E1" s="215"/>
      <c r="F1" s="215"/>
      <c r="G1" s="215"/>
      <c r="H1" s="215"/>
      <c r="I1" s="215"/>
    </row>
    <row r="2" spans="1:14" ht="18" x14ac:dyDescent="0.25">
      <c r="A2" s="216"/>
      <c r="B2" s="216"/>
      <c r="C2" s="216"/>
      <c r="D2" s="216"/>
      <c r="E2" s="216"/>
      <c r="F2" s="216"/>
      <c r="G2" s="216"/>
      <c r="H2" s="216"/>
      <c r="I2" s="216"/>
    </row>
    <row r="3" spans="1:14" x14ac:dyDescent="0.25">
      <c r="A3" s="217"/>
      <c r="B3" s="217"/>
      <c r="C3" s="217"/>
      <c r="D3" s="217"/>
      <c r="E3" s="217"/>
      <c r="F3" s="217"/>
      <c r="G3" s="217"/>
      <c r="H3" s="217"/>
      <c r="I3" s="217"/>
    </row>
    <row r="4" spans="1:14" x14ac:dyDescent="0.25">
      <c r="A4" s="218"/>
      <c r="B4" s="218"/>
      <c r="C4" s="218"/>
      <c r="D4" s="218"/>
      <c r="E4" s="218"/>
      <c r="F4" s="218"/>
      <c r="G4" s="218"/>
      <c r="H4" s="218"/>
      <c r="I4" s="218"/>
    </row>
    <row r="5" spans="1:14" x14ac:dyDescent="0.25">
      <c r="A5" s="131"/>
      <c r="B5" s="131"/>
      <c r="C5" s="131"/>
      <c r="D5" s="131"/>
      <c r="E5" s="131"/>
      <c r="F5" s="131"/>
      <c r="G5" s="131"/>
      <c r="H5" s="132" t="s">
        <v>130</v>
      </c>
      <c r="I5" s="133">
        <v>1.0164</v>
      </c>
    </row>
    <row r="6" spans="1:14" x14ac:dyDescent="0.25">
      <c r="A6" s="159" t="str">
        <f>SMO!A5</f>
        <v>Prestadora de Serviços de Manutenção e Conservação - Roçagem de Campos de Futebol, e Pista de Atletismo</v>
      </c>
      <c r="B6" s="160"/>
      <c r="C6" s="160"/>
      <c r="D6" s="160"/>
      <c r="E6" s="160"/>
      <c r="F6" s="160"/>
      <c r="G6" s="160"/>
      <c r="H6" s="160"/>
      <c r="I6" s="219"/>
    </row>
    <row r="7" spans="1:14" x14ac:dyDescent="0.25">
      <c r="A7" s="65" t="s">
        <v>73</v>
      </c>
      <c r="B7" s="66" t="s">
        <v>140</v>
      </c>
      <c r="C7" s="66"/>
      <c r="D7" s="72"/>
      <c r="E7" s="72"/>
      <c r="F7" s="72"/>
      <c r="G7" s="72"/>
      <c r="H7" s="72"/>
      <c r="I7" s="70" t="s">
        <v>131</v>
      </c>
      <c r="J7" s="71"/>
      <c r="K7" s="71"/>
      <c r="L7" s="71"/>
      <c r="M7" s="71"/>
      <c r="N7" s="71"/>
    </row>
    <row r="8" spans="1:14" ht="15.75" x14ac:dyDescent="0.25">
      <c r="A8" s="220" t="s">
        <v>74</v>
      </c>
      <c r="B8" s="221"/>
      <c r="C8" s="221"/>
      <c r="D8" s="221"/>
      <c r="E8" s="221"/>
      <c r="F8" s="221"/>
      <c r="G8" s="221"/>
      <c r="H8" s="221"/>
      <c r="I8" s="222"/>
      <c r="J8" s="71"/>
      <c r="K8" s="71"/>
      <c r="L8" s="71"/>
      <c r="M8" s="71"/>
      <c r="N8" s="71"/>
    </row>
    <row r="9" spans="1:14" x14ac:dyDescent="0.25">
      <c r="A9" s="73"/>
      <c r="B9" s="73"/>
      <c r="C9" s="73"/>
      <c r="D9" s="73"/>
      <c r="E9" s="73"/>
      <c r="F9" s="73" t="s">
        <v>87</v>
      </c>
      <c r="G9" s="73"/>
      <c r="H9" s="73">
        <f>0.44*10000</f>
        <v>4400</v>
      </c>
      <c r="I9" s="73" t="s">
        <v>156</v>
      </c>
      <c r="J9" s="71" t="s">
        <v>98</v>
      </c>
      <c r="K9" s="71"/>
      <c r="L9" s="71"/>
      <c r="M9" s="71"/>
      <c r="N9" s="71"/>
    </row>
    <row r="10" spans="1:14" x14ac:dyDescent="0.25">
      <c r="A10" s="148"/>
      <c r="B10" s="148"/>
      <c r="C10" s="148"/>
      <c r="D10" s="148"/>
      <c r="E10" s="148"/>
      <c r="F10" s="148" t="s">
        <v>92</v>
      </c>
      <c r="G10" s="148"/>
      <c r="H10" s="148">
        <v>3.9460000000000002E-2</v>
      </c>
      <c r="I10" s="148"/>
      <c r="J10" s="71"/>
      <c r="K10" s="71"/>
      <c r="L10" s="71"/>
      <c r="M10" s="71"/>
      <c r="N10" s="71"/>
    </row>
    <row r="11" spans="1:14" x14ac:dyDescent="0.25">
      <c r="A11" s="149" t="s">
        <v>75</v>
      </c>
      <c r="B11" s="148"/>
      <c r="C11" s="148"/>
      <c r="D11" s="148"/>
      <c r="E11" s="148"/>
      <c r="F11" s="148" t="s">
        <v>96</v>
      </c>
      <c r="G11" s="148"/>
      <c r="H11" s="148"/>
      <c r="I11" s="148"/>
      <c r="J11" s="71"/>
      <c r="K11" s="71"/>
      <c r="L11" s="71"/>
      <c r="M11" s="71"/>
      <c r="N11" s="71"/>
    </row>
    <row r="12" spans="1:14" x14ac:dyDescent="0.25">
      <c r="A12" s="203" t="s">
        <v>76</v>
      </c>
      <c r="B12" s="223" t="s">
        <v>77</v>
      </c>
      <c r="C12" s="223"/>
      <c r="D12" s="203" t="s">
        <v>70</v>
      </c>
      <c r="E12" s="203" t="s">
        <v>67</v>
      </c>
      <c r="F12" s="203"/>
      <c r="G12" s="203" t="s">
        <v>78</v>
      </c>
      <c r="H12" s="203"/>
      <c r="I12" s="213" t="s">
        <v>100</v>
      </c>
      <c r="J12" s="71"/>
      <c r="K12" s="71"/>
      <c r="L12" s="71"/>
      <c r="M12" s="71"/>
      <c r="N12" s="71"/>
    </row>
    <row r="13" spans="1:14" x14ac:dyDescent="0.25">
      <c r="A13" s="203"/>
      <c r="B13" s="224"/>
      <c r="C13" s="224"/>
      <c r="D13" s="203"/>
      <c r="E13" s="140" t="s">
        <v>80</v>
      </c>
      <c r="F13" s="140" t="s">
        <v>68</v>
      </c>
      <c r="G13" s="140" t="s">
        <v>129</v>
      </c>
      <c r="H13" s="140" t="s">
        <v>81</v>
      </c>
      <c r="I13" s="214"/>
      <c r="J13" s="71"/>
      <c r="K13" s="71"/>
      <c r="L13" s="71"/>
      <c r="M13" s="71"/>
      <c r="N13" s="71"/>
    </row>
    <row r="14" spans="1:14" x14ac:dyDescent="0.25">
      <c r="A14" s="155" t="s">
        <v>146</v>
      </c>
      <c r="B14" s="199" t="s">
        <v>128</v>
      </c>
      <c r="C14" s="199"/>
      <c r="D14" s="139">
        <v>1</v>
      </c>
      <c r="E14" s="74">
        <v>1</v>
      </c>
      <c r="F14" s="74">
        <f>1-E14</f>
        <v>0</v>
      </c>
      <c r="G14" s="142">
        <f>113.9306*$I$5</f>
        <v>115.79906183999999</v>
      </c>
      <c r="H14" s="134">
        <f>29.7814*$I$5</f>
        <v>30.269814960000001</v>
      </c>
      <c r="I14" s="142">
        <f>D14*(E14*G14+F14*H14)</f>
        <v>115.79906183999999</v>
      </c>
      <c r="J14" s="71"/>
      <c r="K14" s="71"/>
      <c r="L14" s="71"/>
      <c r="M14" s="71"/>
      <c r="N14" s="71"/>
    </row>
    <row r="15" spans="1:14" x14ac:dyDescent="0.25">
      <c r="A15" s="155" t="s">
        <v>147</v>
      </c>
      <c r="B15" s="199" t="s">
        <v>132</v>
      </c>
      <c r="C15" s="199"/>
      <c r="D15" s="139">
        <v>1</v>
      </c>
      <c r="E15" s="74">
        <v>1</v>
      </c>
      <c r="F15" s="74">
        <f>1-E15</f>
        <v>0</v>
      </c>
      <c r="G15" s="142">
        <f>87.9115*$I$5</f>
        <v>89.353248600000001</v>
      </c>
      <c r="H15" s="134">
        <f>35.7294*$I$5</f>
        <v>36.315362159999999</v>
      </c>
      <c r="I15" s="142">
        <f>D15*(E15*G15+F15*H15)</f>
        <v>89.353248600000001</v>
      </c>
      <c r="J15" s="71"/>
      <c r="K15" s="71"/>
      <c r="L15" s="71"/>
      <c r="M15" s="71"/>
      <c r="N15" s="71"/>
    </row>
    <row r="16" spans="1:14" x14ac:dyDescent="0.25">
      <c r="A16" s="86"/>
      <c r="B16" s="138"/>
      <c r="C16" s="138"/>
      <c r="D16" s="74"/>
      <c r="E16" s="139"/>
      <c r="F16" s="74"/>
      <c r="G16" s="134"/>
      <c r="H16" s="134"/>
      <c r="I16" s="142"/>
      <c r="J16" s="71"/>
      <c r="K16" s="71"/>
      <c r="L16" s="71"/>
      <c r="M16" s="71"/>
      <c r="N16" s="71"/>
    </row>
    <row r="17" spans="1:14" x14ac:dyDescent="0.25">
      <c r="A17" s="148"/>
      <c r="B17" s="148"/>
      <c r="C17" s="148"/>
      <c r="D17" s="148"/>
      <c r="E17" s="148"/>
      <c r="F17" s="148"/>
      <c r="G17" s="148"/>
      <c r="H17" s="150" t="s">
        <v>101</v>
      </c>
      <c r="I17" s="134">
        <f>SUM(I14:I15)</f>
        <v>205.15231044000001</v>
      </c>
      <c r="J17" s="71"/>
      <c r="K17" s="71"/>
      <c r="L17" s="71"/>
      <c r="M17" s="77"/>
      <c r="N17" s="77"/>
    </row>
    <row r="18" spans="1:14" x14ac:dyDescent="0.25">
      <c r="A18" s="148"/>
      <c r="B18" s="148"/>
      <c r="C18" s="148"/>
      <c r="D18" s="148"/>
      <c r="E18" s="148"/>
      <c r="F18" s="148"/>
      <c r="G18" s="148"/>
      <c r="H18" s="151"/>
      <c r="I18" s="151"/>
      <c r="J18" s="71"/>
      <c r="K18" s="71"/>
      <c r="L18" s="71"/>
      <c r="M18" s="77"/>
      <c r="N18" s="77"/>
    </row>
    <row r="19" spans="1:14" x14ac:dyDescent="0.25">
      <c r="A19" s="149" t="s">
        <v>82</v>
      </c>
      <c r="B19" s="148"/>
      <c r="C19" s="148"/>
      <c r="D19" s="148"/>
      <c r="E19" s="148"/>
      <c r="F19" s="148"/>
      <c r="G19" s="148"/>
      <c r="H19" s="148"/>
      <c r="I19" s="148"/>
      <c r="J19" s="71"/>
      <c r="K19" s="71"/>
      <c r="L19" s="71"/>
      <c r="M19" s="77"/>
      <c r="N19" s="77"/>
    </row>
    <row r="20" spans="1:14" x14ac:dyDescent="0.25">
      <c r="A20" s="140" t="s">
        <v>76</v>
      </c>
      <c r="B20" s="203" t="s">
        <v>77</v>
      </c>
      <c r="C20" s="203"/>
      <c r="D20" s="140" t="s">
        <v>70</v>
      </c>
      <c r="E20" s="203" t="s">
        <v>69</v>
      </c>
      <c r="F20" s="203"/>
      <c r="G20" s="203" t="s">
        <v>83</v>
      </c>
      <c r="H20" s="203"/>
      <c r="I20" s="83" t="s">
        <v>79</v>
      </c>
      <c r="J20" s="71"/>
      <c r="K20" s="71"/>
      <c r="M20" s="77"/>
      <c r="N20" s="77"/>
    </row>
    <row r="21" spans="1:14" x14ac:dyDescent="0.25">
      <c r="A21" s="154" t="s">
        <v>148</v>
      </c>
      <c r="B21" s="204" t="s">
        <v>133</v>
      </c>
      <c r="C21" s="204"/>
      <c r="D21" s="74">
        <f>D15</f>
        <v>1</v>
      </c>
      <c r="E21" s="200" t="s">
        <v>66</v>
      </c>
      <c r="F21" s="200"/>
      <c r="G21" s="205">
        <f>20.8055*$I$5</f>
        <v>21.146710199999998</v>
      </c>
      <c r="H21" s="205"/>
      <c r="I21" s="135">
        <f>D21*G21</f>
        <v>21.146710199999998</v>
      </c>
      <c r="J21" s="71"/>
      <c r="K21" s="71"/>
      <c r="L21" s="71"/>
      <c r="M21" s="77"/>
      <c r="N21" s="77"/>
    </row>
    <row r="22" spans="1:14" x14ac:dyDescent="0.25">
      <c r="A22" s="155" t="s">
        <v>149</v>
      </c>
      <c r="B22" s="199" t="s">
        <v>139</v>
      </c>
      <c r="C22" s="199"/>
      <c r="D22" s="74">
        <f>D14</f>
        <v>1</v>
      </c>
      <c r="E22" s="200" t="s">
        <v>66</v>
      </c>
      <c r="F22" s="200"/>
      <c r="G22" s="202">
        <f>18.1583*$I$5</f>
        <v>18.456096120000002</v>
      </c>
      <c r="H22" s="202"/>
      <c r="I22" s="135">
        <f>D22*G22</f>
        <v>18.456096120000002</v>
      </c>
      <c r="J22" s="71"/>
      <c r="K22" s="71"/>
      <c r="L22" s="136"/>
      <c r="M22" s="77"/>
      <c r="N22" s="77"/>
    </row>
    <row r="23" spans="1:14" x14ac:dyDescent="0.25">
      <c r="A23" s="155" t="s">
        <v>150</v>
      </c>
      <c r="B23" s="199" t="s">
        <v>86</v>
      </c>
      <c r="C23" s="199"/>
      <c r="D23" s="74">
        <v>2</v>
      </c>
      <c r="E23" s="200" t="s">
        <v>66</v>
      </c>
      <c r="F23" s="200"/>
      <c r="G23" s="202">
        <f>16.1828*$I$5</f>
        <v>16.448197919999998</v>
      </c>
      <c r="H23" s="202"/>
      <c r="I23" s="135">
        <f>D23*G23</f>
        <v>32.896395839999997</v>
      </c>
      <c r="J23" s="71"/>
      <c r="K23" s="71"/>
      <c r="L23" s="71"/>
      <c r="M23" s="77"/>
      <c r="N23" s="77"/>
    </row>
    <row r="24" spans="1:14" x14ac:dyDescent="0.25">
      <c r="A24" s="208" t="s">
        <v>91</v>
      </c>
      <c r="B24" s="208"/>
      <c r="C24" s="208"/>
      <c r="D24" s="208"/>
      <c r="E24" s="208"/>
      <c r="F24" s="208"/>
      <c r="G24" s="208"/>
      <c r="H24" s="208"/>
      <c r="I24" s="134">
        <f>SUM(I21:I23)</f>
        <v>72.499202159999996</v>
      </c>
      <c r="J24" s="71"/>
      <c r="K24" s="71"/>
      <c r="L24" s="71"/>
      <c r="M24" s="77"/>
      <c r="N24" s="77"/>
    </row>
    <row r="25" spans="1:14" x14ac:dyDescent="0.25">
      <c r="A25" s="209" t="s">
        <v>90</v>
      </c>
      <c r="B25" s="209"/>
      <c r="C25" s="209"/>
      <c r="D25" s="209"/>
      <c r="E25" s="209"/>
      <c r="F25" s="209"/>
      <c r="G25" s="209"/>
      <c r="H25" s="209"/>
      <c r="I25" s="81">
        <f>(I24+I17)</f>
        <v>277.65151259999999</v>
      </c>
      <c r="J25" s="71"/>
      <c r="K25" s="71"/>
      <c r="L25" s="71"/>
      <c r="M25" s="77"/>
      <c r="N25" s="77"/>
    </row>
    <row r="26" spans="1:14" x14ac:dyDescent="0.25">
      <c r="A26" s="148"/>
      <c r="B26" s="148"/>
      <c r="C26" s="148"/>
      <c r="D26" s="74"/>
      <c r="E26" s="74"/>
      <c r="F26" s="74"/>
      <c r="G26" s="74"/>
      <c r="H26" s="74"/>
      <c r="I26" s="74"/>
      <c r="J26" s="71"/>
      <c r="K26" s="71"/>
      <c r="L26" s="71"/>
      <c r="M26" s="77"/>
      <c r="N26" s="77"/>
    </row>
    <row r="27" spans="1:14" x14ac:dyDescent="0.25">
      <c r="A27" s="210" t="s">
        <v>89</v>
      </c>
      <c r="B27" s="210"/>
      <c r="C27" s="210"/>
      <c r="D27" s="210"/>
      <c r="E27" s="210"/>
      <c r="F27" s="210"/>
      <c r="G27" s="210"/>
      <c r="H27" s="210"/>
      <c r="I27" s="82">
        <f>I25/H9</f>
        <v>6.31026165E-2</v>
      </c>
      <c r="J27" s="71"/>
      <c r="K27" s="71"/>
      <c r="M27" s="77"/>
      <c r="N27" s="77"/>
    </row>
    <row r="28" spans="1:14" x14ac:dyDescent="0.25">
      <c r="A28" s="78"/>
      <c r="B28" s="78"/>
      <c r="C28" s="78"/>
      <c r="D28" s="78"/>
      <c r="E28" s="78"/>
      <c r="F28" s="78"/>
      <c r="G28" s="78"/>
      <c r="H28" s="78" t="s">
        <v>93</v>
      </c>
      <c r="I28" s="80">
        <f>I27*$H$10</f>
        <v>2.4900292470900003E-3</v>
      </c>
      <c r="J28" s="71"/>
      <c r="K28" s="71"/>
      <c r="L28" s="71"/>
      <c r="M28" s="77"/>
      <c r="N28" s="77"/>
    </row>
    <row r="29" spans="1:14" x14ac:dyDescent="0.25">
      <c r="A29" s="149" t="s">
        <v>134</v>
      </c>
      <c r="B29" s="148"/>
      <c r="C29" s="148"/>
      <c r="D29" s="74"/>
      <c r="E29" s="74"/>
      <c r="F29" s="74"/>
      <c r="G29" s="74"/>
      <c r="H29" s="78" t="s">
        <v>94</v>
      </c>
      <c r="I29" s="74">
        <f>I27*$H$11</f>
        <v>0</v>
      </c>
      <c r="J29" s="71"/>
      <c r="K29" s="71"/>
      <c r="L29" s="71"/>
      <c r="M29" s="77"/>
      <c r="N29" s="77"/>
    </row>
    <row r="30" spans="1:14" x14ac:dyDescent="0.25">
      <c r="A30" s="140" t="s">
        <v>76</v>
      </c>
      <c r="B30" s="203" t="s">
        <v>77</v>
      </c>
      <c r="C30" s="203"/>
      <c r="D30" s="140" t="s">
        <v>70</v>
      </c>
      <c r="E30" s="140" t="s">
        <v>69</v>
      </c>
      <c r="F30" s="140"/>
      <c r="G30" s="203" t="s">
        <v>95</v>
      </c>
      <c r="H30" s="203"/>
      <c r="I30" s="140" t="s">
        <v>88</v>
      </c>
      <c r="J30" s="71"/>
      <c r="K30" s="71"/>
      <c r="L30" s="71"/>
      <c r="M30" s="77"/>
      <c r="N30" s="77"/>
    </row>
    <row r="31" spans="1:14" x14ac:dyDescent="0.25">
      <c r="A31" s="154" t="s">
        <v>151</v>
      </c>
      <c r="B31" s="211" t="s">
        <v>135</v>
      </c>
      <c r="C31" s="211"/>
      <c r="D31" s="137">
        <f>SUM($D$23:$D$23)/$H$9</f>
        <v>4.5454545454545455E-4</v>
      </c>
      <c r="E31" s="141" t="s">
        <v>66</v>
      </c>
      <c r="F31" s="141"/>
      <c r="G31" s="212">
        <v>1.01</v>
      </c>
      <c r="H31" s="212"/>
      <c r="I31" s="143">
        <f>G31*D31</f>
        <v>4.590909090909091E-4</v>
      </c>
      <c r="J31" s="71"/>
      <c r="K31" s="71"/>
      <c r="L31" s="71"/>
      <c r="M31" s="71"/>
      <c r="N31" s="71"/>
    </row>
    <row r="32" spans="1:14" x14ac:dyDescent="0.25">
      <c r="A32" s="155" t="s">
        <v>152</v>
      </c>
      <c r="B32" s="201" t="s">
        <v>136</v>
      </c>
      <c r="C32" s="201"/>
      <c r="D32" s="137">
        <f>SUM($D$23:$D$23)/$H$9</f>
        <v>4.5454545454545455E-4</v>
      </c>
      <c r="E32" s="139" t="s">
        <v>66</v>
      </c>
      <c r="F32" s="139"/>
      <c r="G32" s="200">
        <v>0.41</v>
      </c>
      <c r="H32" s="200"/>
      <c r="I32" s="142">
        <f>G32*D32</f>
        <v>1.8636363636363636E-4</v>
      </c>
      <c r="J32" s="71"/>
      <c r="K32" s="71"/>
      <c r="L32" s="71"/>
      <c r="M32" s="71"/>
      <c r="N32" s="71"/>
    </row>
    <row r="33" spans="1:14" x14ac:dyDescent="0.25">
      <c r="A33" s="155" t="s">
        <v>153</v>
      </c>
      <c r="B33" s="201" t="s">
        <v>137</v>
      </c>
      <c r="C33" s="201"/>
      <c r="D33" s="137">
        <f>SUM($D$21:$D$22)/$H$9</f>
        <v>4.5454545454545455E-4</v>
      </c>
      <c r="E33" s="139" t="s">
        <v>66</v>
      </c>
      <c r="F33" s="139"/>
      <c r="G33" s="200">
        <v>0.63</v>
      </c>
      <c r="H33" s="200"/>
      <c r="I33" s="142">
        <f>G33*D33</f>
        <v>2.8636363636363636E-4</v>
      </c>
      <c r="J33" s="71"/>
      <c r="K33" s="71"/>
      <c r="L33" s="71"/>
      <c r="M33" s="71"/>
      <c r="N33" s="71"/>
    </row>
    <row r="34" spans="1:14" x14ac:dyDescent="0.25">
      <c r="A34" s="86"/>
      <c r="B34" s="84"/>
      <c r="C34" s="84"/>
      <c r="D34" s="74"/>
      <c r="E34" s="139"/>
      <c r="F34" s="74"/>
      <c r="G34" s="74"/>
      <c r="H34" s="74"/>
      <c r="I34" s="74"/>
      <c r="J34" s="71"/>
      <c r="K34" s="71"/>
      <c r="L34" s="71"/>
      <c r="M34" s="71"/>
      <c r="N34" s="71"/>
    </row>
    <row r="35" spans="1:14" x14ac:dyDescent="0.25">
      <c r="A35" s="206" t="s">
        <v>138</v>
      </c>
      <c r="B35" s="206"/>
      <c r="C35" s="206"/>
      <c r="D35" s="206"/>
      <c r="E35" s="206"/>
      <c r="F35" s="206"/>
      <c r="G35" s="206"/>
      <c r="H35" s="206"/>
      <c r="I35" s="81">
        <f>ROUND(SUM(I31:I33),4)</f>
        <v>8.9999999999999998E-4</v>
      </c>
      <c r="J35" s="71"/>
      <c r="K35" s="71"/>
      <c r="L35" s="71"/>
      <c r="M35" s="71"/>
      <c r="N35" s="71"/>
    </row>
    <row r="36" spans="1:14" x14ac:dyDescent="0.25">
      <c r="A36" s="85"/>
      <c r="B36" s="79"/>
      <c r="C36" s="79"/>
      <c r="D36" s="75"/>
      <c r="E36" s="76"/>
      <c r="F36" s="75"/>
      <c r="G36" s="75"/>
      <c r="H36" s="144" t="s">
        <v>60</v>
      </c>
      <c r="I36" s="145">
        <f>SUM(I27:I28,I35)</f>
        <v>6.6492645747090004E-2</v>
      </c>
      <c r="J36" s="71"/>
      <c r="K36" s="71"/>
      <c r="L36" s="71"/>
      <c r="M36" s="71"/>
      <c r="N36" s="71"/>
    </row>
    <row r="37" spans="1:14" x14ac:dyDescent="0.25">
      <c r="A37" s="207" t="s">
        <v>99</v>
      </c>
      <c r="B37" s="207"/>
      <c r="C37" s="207"/>
      <c r="D37" s="207"/>
      <c r="E37" s="207"/>
      <c r="F37" s="207"/>
      <c r="G37" s="207"/>
      <c r="H37" s="207"/>
      <c r="I37" s="87">
        <f>I36</f>
        <v>6.6492645747090004E-2</v>
      </c>
      <c r="J37" s="71"/>
      <c r="K37" s="71"/>
      <c r="L37" s="71"/>
      <c r="M37" s="71"/>
      <c r="N37" s="71"/>
    </row>
    <row r="38" spans="1:14" x14ac:dyDescent="0.25">
      <c r="A38" s="149" t="s">
        <v>155</v>
      </c>
      <c r="B38" s="152"/>
      <c r="C38" s="152"/>
      <c r="D38" s="152"/>
      <c r="E38" s="152"/>
      <c r="F38" s="152"/>
      <c r="G38" s="152"/>
      <c r="H38" s="152"/>
      <c r="I38" s="152"/>
      <c r="J38" s="71"/>
      <c r="K38" s="71"/>
      <c r="L38" s="71"/>
      <c r="M38" s="71"/>
      <c r="N38" s="71"/>
    </row>
    <row r="39" spans="1:14" x14ac:dyDescent="0.25">
      <c r="A39" s="149" t="s">
        <v>85</v>
      </c>
      <c r="B39" s="153"/>
      <c r="C39" s="153"/>
      <c r="D39" s="153"/>
      <c r="E39" s="153"/>
      <c r="F39" s="153"/>
      <c r="G39" s="153"/>
      <c r="H39" s="153"/>
      <c r="I39" s="153"/>
      <c r="J39" s="71"/>
      <c r="K39" s="71"/>
      <c r="L39" s="71"/>
      <c r="M39" s="71"/>
      <c r="N39" s="71"/>
    </row>
    <row r="40" spans="1:14" x14ac:dyDescent="0.25">
      <c r="A40" s="149" t="s">
        <v>97</v>
      </c>
      <c r="B40" s="151"/>
      <c r="C40" s="151"/>
      <c r="D40" s="151"/>
      <c r="E40" s="151"/>
      <c r="F40" s="151"/>
      <c r="G40" s="151"/>
      <c r="H40" s="151"/>
      <c r="I40" s="151"/>
      <c r="K40" s="71"/>
      <c r="L40" s="71"/>
      <c r="M40" s="71"/>
      <c r="N40" s="71"/>
    </row>
  </sheetData>
  <mergeCells count="39">
    <mergeCell ref="I12:I13"/>
    <mergeCell ref="A1:I1"/>
    <mergeCell ref="A2:I2"/>
    <mergeCell ref="A3:I3"/>
    <mergeCell ref="A4:I4"/>
    <mergeCell ref="A6:I6"/>
    <mergeCell ref="A8:I8"/>
    <mergeCell ref="A12:A13"/>
    <mergeCell ref="B12:C13"/>
    <mergeCell ref="D12:D13"/>
    <mergeCell ref="E12:F12"/>
    <mergeCell ref="G12:H12"/>
    <mergeCell ref="B33:C33"/>
    <mergeCell ref="G33:H33"/>
    <mergeCell ref="A35:H35"/>
    <mergeCell ref="A37:H37"/>
    <mergeCell ref="A24:H24"/>
    <mergeCell ref="A25:H25"/>
    <mergeCell ref="A27:H27"/>
    <mergeCell ref="B30:C30"/>
    <mergeCell ref="G30:H30"/>
    <mergeCell ref="B31:C31"/>
    <mergeCell ref="G31:H31"/>
    <mergeCell ref="B14:C14"/>
    <mergeCell ref="B22:C22"/>
    <mergeCell ref="E22:F22"/>
    <mergeCell ref="B32:C32"/>
    <mergeCell ref="G32:H32"/>
    <mergeCell ref="B23:C23"/>
    <mergeCell ref="E23:F23"/>
    <mergeCell ref="G23:H23"/>
    <mergeCell ref="B15:C15"/>
    <mergeCell ref="B20:C20"/>
    <mergeCell ref="E20:F20"/>
    <mergeCell ref="G20:H20"/>
    <mergeCell ref="B21:C21"/>
    <mergeCell ref="E21:F21"/>
    <mergeCell ref="G21:H21"/>
    <mergeCell ref="G22:H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8" t="s">
        <v>49</v>
      </c>
      <c r="B1" s="228"/>
      <c r="C1" s="228"/>
      <c r="D1" s="228"/>
      <c r="E1" s="228"/>
      <c r="F1" s="228"/>
      <c r="G1" s="228"/>
      <c r="H1" s="228"/>
      <c r="I1" s="228"/>
      <c r="J1" s="228"/>
      <c r="K1" s="29"/>
    </row>
    <row r="2" spans="1:13" x14ac:dyDescent="0.25">
      <c r="A2" s="229" t="s">
        <v>46</v>
      </c>
      <c r="B2" s="229"/>
      <c r="C2" s="229"/>
      <c r="D2" s="229"/>
      <c r="E2" s="229"/>
      <c r="F2" s="229"/>
      <c r="G2" s="229"/>
      <c r="H2" s="229"/>
      <c r="I2" s="229"/>
      <c r="J2" s="229"/>
      <c r="K2" s="30"/>
    </row>
    <row r="3" spans="1:13" ht="45" x14ac:dyDescent="0.25">
      <c r="A3" s="1" t="s">
        <v>0</v>
      </c>
      <c r="B3" s="230" t="s">
        <v>1</v>
      </c>
      <c r="C3" s="231"/>
      <c r="D3" s="231"/>
      <c r="E3" s="23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3" t="s">
        <v>16</v>
      </c>
      <c r="C4" s="233"/>
      <c r="D4" s="233"/>
      <c r="E4" s="23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4" t="s">
        <v>47</v>
      </c>
      <c r="C5" s="235"/>
      <c r="D5" s="235"/>
      <c r="E5" s="23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4" t="s">
        <v>50</v>
      </c>
      <c r="C6" s="235"/>
      <c r="D6" s="235"/>
      <c r="E6" s="23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5" t="s">
        <v>51</v>
      </c>
      <c r="C7" s="226"/>
      <c r="D7" s="226"/>
      <c r="E7" s="22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5" t="s">
        <v>52</v>
      </c>
      <c r="C8" s="226"/>
      <c r="D8" s="226"/>
      <c r="E8" s="22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5" t="s">
        <v>53</v>
      </c>
      <c r="C9" s="226"/>
      <c r="D9" s="226"/>
      <c r="E9" s="22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5" t="s">
        <v>48</v>
      </c>
      <c r="C10" s="226"/>
      <c r="D10" s="226"/>
      <c r="E10" s="22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5" t="s">
        <v>54</v>
      </c>
      <c r="C11" s="226"/>
      <c r="D11" s="226"/>
      <c r="E11" s="22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7"/>
      <c r="C12" s="238"/>
      <c r="D12" s="238"/>
      <c r="E12" s="23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7"/>
      <c r="C13" s="238"/>
      <c r="D13" s="238"/>
      <c r="E13" s="239"/>
      <c r="F13" s="5"/>
      <c r="G13" s="16"/>
      <c r="H13" s="16"/>
      <c r="I13" s="16"/>
      <c r="J13" s="16"/>
      <c r="K13" s="39"/>
    </row>
    <row r="14" spans="1:13" x14ac:dyDescent="0.25">
      <c r="A14" s="5"/>
      <c r="B14" s="240"/>
      <c r="C14" s="240"/>
      <c r="D14" s="240"/>
      <c r="E14" s="240"/>
      <c r="F14" s="1"/>
      <c r="G14" s="14"/>
      <c r="H14" s="14"/>
      <c r="I14" s="15"/>
      <c r="J14" s="16"/>
      <c r="K14" s="31"/>
    </row>
    <row r="15" spans="1:13" x14ac:dyDescent="0.25">
      <c r="A15" s="1"/>
      <c r="B15" s="241" t="s">
        <v>2</v>
      </c>
      <c r="C15" s="241"/>
      <c r="D15" s="241"/>
      <c r="E15" s="24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2" t="s">
        <v>17</v>
      </c>
      <c r="C16" s="242"/>
      <c r="D16" s="242"/>
      <c r="E16" s="24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3" t="s">
        <v>18</v>
      </c>
      <c r="C17" s="243"/>
      <c r="D17" s="243"/>
      <c r="E17" s="24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3" t="s">
        <v>19</v>
      </c>
      <c r="C18" s="243"/>
      <c r="D18" s="243"/>
      <c r="E18" s="24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3" t="s">
        <v>20</v>
      </c>
      <c r="C19" s="243"/>
      <c r="D19" s="243"/>
      <c r="E19" s="24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3" t="s">
        <v>21</v>
      </c>
      <c r="C20" s="243"/>
      <c r="D20" s="243"/>
      <c r="E20" s="24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3" t="s">
        <v>22</v>
      </c>
      <c r="C21" s="243"/>
      <c r="D21" s="243"/>
      <c r="E21" s="24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3" t="s">
        <v>23</v>
      </c>
      <c r="C22" s="243"/>
      <c r="D22" s="243"/>
      <c r="E22" s="24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4" t="s">
        <v>14</v>
      </c>
      <c r="C23" s="245"/>
      <c r="D23" s="245"/>
      <c r="E23" s="24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7" t="s">
        <v>3</v>
      </c>
      <c r="C24" s="248"/>
      <c r="D24" s="248"/>
      <c r="E24" s="24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50" t="s">
        <v>4</v>
      </c>
      <c r="C25" s="251"/>
      <c r="D25" s="251"/>
      <c r="E25" s="252"/>
      <c r="F25" s="1"/>
      <c r="G25" s="19"/>
      <c r="H25" s="19"/>
      <c r="I25" s="14"/>
      <c r="J25" s="16"/>
      <c r="K25" s="39"/>
    </row>
    <row r="26" spans="1:14" x14ac:dyDescent="0.25">
      <c r="A26" s="1"/>
      <c r="B26" s="244" t="s">
        <v>25</v>
      </c>
      <c r="C26" s="245"/>
      <c r="D26" s="245"/>
      <c r="E26" s="24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4" t="s">
        <v>24</v>
      </c>
      <c r="C27" s="245"/>
      <c r="D27" s="245"/>
      <c r="E27" s="24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4" t="s">
        <v>26</v>
      </c>
      <c r="C28" s="245"/>
      <c r="D28" s="245"/>
      <c r="E28" s="24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4" t="s">
        <v>27</v>
      </c>
      <c r="C29" s="245"/>
      <c r="D29" s="245"/>
      <c r="E29" s="24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4" t="s">
        <v>28</v>
      </c>
      <c r="C30" s="245"/>
      <c r="D30" s="245"/>
      <c r="E30" s="24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4" t="s">
        <v>29</v>
      </c>
      <c r="C31" s="245"/>
      <c r="D31" s="245"/>
      <c r="E31" s="24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4" t="s">
        <v>30</v>
      </c>
      <c r="C32" s="245"/>
      <c r="D32" s="245"/>
      <c r="E32" s="24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4" t="s">
        <v>31</v>
      </c>
      <c r="C33" s="245"/>
      <c r="D33" s="245"/>
      <c r="E33" s="24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4" t="s">
        <v>32</v>
      </c>
      <c r="C34" s="245"/>
      <c r="D34" s="245"/>
      <c r="E34" s="24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4" t="s">
        <v>33</v>
      </c>
      <c r="C35" s="245"/>
      <c r="D35" s="245"/>
      <c r="E35" s="24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4" t="s">
        <v>34</v>
      </c>
      <c r="C36" s="245"/>
      <c r="D36" s="245"/>
      <c r="E36" s="24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4" t="s">
        <v>35</v>
      </c>
      <c r="C37" s="245"/>
      <c r="D37" s="245"/>
      <c r="E37" s="24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7"/>
      <c r="C38" s="238"/>
      <c r="D38" s="238"/>
      <c r="E38" s="239"/>
      <c r="F38" s="10"/>
      <c r="G38" s="19"/>
      <c r="H38" s="19"/>
      <c r="I38" s="15"/>
      <c r="J38" s="16"/>
      <c r="K38" s="39"/>
    </row>
    <row r="39" spans="1:13" x14ac:dyDescent="0.25">
      <c r="A39" s="11"/>
      <c r="B39" s="237"/>
      <c r="C39" s="238"/>
      <c r="D39" s="238"/>
      <c r="E39" s="23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5" t="s">
        <v>36</v>
      </c>
      <c r="C40" s="226"/>
      <c r="D40" s="226"/>
      <c r="E40" s="22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5" t="s">
        <v>37</v>
      </c>
      <c r="C41" s="226"/>
      <c r="D41" s="226"/>
      <c r="E41" s="22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5"/>
      <c r="C42" s="226"/>
      <c r="D42" s="226"/>
      <c r="E42" s="227"/>
      <c r="F42" s="6"/>
      <c r="G42" s="19"/>
      <c r="H42" s="19"/>
      <c r="I42" s="14"/>
      <c r="J42" s="16"/>
      <c r="K42" s="31"/>
    </row>
    <row r="43" spans="1:13" x14ac:dyDescent="0.25">
      <c r="A43" s="47"/>
      <c r="B43" s="247" t="s">
        <v>5</v>
      </c>
      <c r="C43" s="248"/>
      <c r="D43" s="248"/>
      <c r="E43" s="24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3" t="s">
        <v>6</v>
      </c>
      <c r="C44" s="254"/>
      <c r="D44" s="254"/>
      <c r="E44" s="25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7" t="s">
        <v>7</v>
      </c>
      <c r="C46" s="258"/>
      <c r="D46" s="258"/>
      <c r="E46" s="25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60" t="s">
        <v>55</v>
      </c>
      <c r="C47" s="261"/>
      <c r="D47" s="261"/>
      <c r="E47" s="26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60" t="s">
        <v>56</v>
      </c>
      <c r="C48" s="261"/>
      <c r="D48" s="261"/>
      <c r="E48" s="26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60" t="s">
        <v>58</v>
      </c>
      <c r="C49" s="261"/>
      <c r="D49" s="261"/>
      <c r="E49" s="26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60" t="s">
        <v>59</v>
      </c>
      <c r="C50" s="261"/>
      <c r="D50" s="261"/>
      <c r="E50" s="26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60" t="s">
        <v>57</v>
      </c>
      <c r="C51" s="261"/>
      <c r="D51" s="261"/>
      <c r="E51" s="26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3" t="s">
        <v>40</v>
      </c>
      <c r="C52" s="264"/>
      <c r="D52" s="264"/>
      <c r="E52" s="26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7" t="s">
        <v>12</v>
      </c>
      <c r="C53" s="248"/>
      <c r="D53" s="248"/>
      <c r="E53" s="24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7"/>
      <c r="C55" s="258"/>
      <c r="D55" s="258"/>
      <c r="E55" s="25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7"/>
      <c r="C56" s="238"/>
      <c r="D56" s="238"/>
      <c r="E56" s="23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7" t="s">
        <v>39</v>
      </c>
      <c r="C57" s="268"/>
      <c r="D57" s="268"/>
      <c r="E57" s="26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70" t="s">
        <v>8</v>
      </c>
      <c r="C58" s="271"/>
      <c r="D58" s="271"/>
      <c r="E58" s="27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70" t="s">
        <v>43</v>
      </c>
      <c r="C59" s="271"/>
      <c r="D59" s="271"/>
      <c r="E59" s="27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70" t="s">
        <v>44</v>
      </c>
      <c r="C60" s="271"/>
      <c r="D60" s="271"/>
      <c r="E60" s="27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5" t="s">
        <v>9</v>
      </c>
      <c r="C61" s="226"/>
      <c r="D61" s="226"/>
      <c r="E61" s="22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5" t="s">
        <v>10</v>
      </c>
      <c r="C62" s="226"/>
      <c r="D62" s="226"/>
      <c r="E62" s="22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3" t="s">
        <v>11</v>
      </c>
      <c r="C63" s="273"/>
      <c r="D63" s="273"/>
      <c r="E63" s="27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1" t="s">
        <v>15</v>
      </c>
      <c r="C64" s="241"/>
      <c r="D64" s="241"/>
      <c r="E64" s="24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4" t="s">
        <v>42</v>
      </c>
      <c r="C65" s="274"/>
      <c r="D65" s="274"/>
      <c r="E65" s="274"/>
      <c r="F65" s="8"/>
      <c r="G65" s="49"/>
      <c r="H65" s="49"/>
      <c r="I65" s="256">
        <f>J55+J64</f>
        <v>36486.401261332285</v>
      </c>
      <c r="J65" s="25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6" t="s">
        <v>41</v>
      </c>
      <c r="C67" s="266"/>
      <c r="D67" s="266"/>
      <c r="E67" s="266"/>
      <c r="F67" s="266"/>
      <c r="G67" s="266"/>
      <c r="H67" s="266"/>
      <c r="L67" s="38"/>
    </row>
    <row r="68" spans="1:13" x14ac:dyDescent="0.25">
      <c r="B68" s="266"/>
      <c r="C68" s="266"/>
      <c r="D68" s="266"/>
      <c r="E68" s="266"/>
      <c r="F68" s="266"/>
      <c r="G68" s="266"/>
      <c r="H68" s="26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SMO</vt:lpstr>
      <vt:lpstr>BDI </vt:lpstr>
      <vt:lpstr>Composições</vt:lpstr>
      <vt:lpstr>CONS. URB. - PRAÇAS E PARQUES</vt:lpstr>
      <vt:lpstr>'BDI '!Area_de_impressao</vt:lpstr>
      <vt:lpstr>Composições!Area_de_impressao</vt:lpstr>
      <vt:lpstr>'CONS. URB. - PRAÇAS E PARQUES'!Area_de_impressao</vt:lpstr>
      <vt:lpstr>SMO!Area_de_impressao</vt:lpstr>
      <vt:lpstr>Composições!Titulos_de_impressao</vt:lpstr>
      <vt:lpstr>SMO!Titulos_de_impressao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2021-02-23T12:18:48Z</cp:lastPrinted>
  <dcterms:created xsi:type="dcterms:W3CDTF">2009-01-14T09:55:45Z</dcterms:created>
  <dcterms:modified xsi:type="dcterms:W3CDTF">2021-03-12T12:50:54Z</dcterms:modified>
</cp:coreProperties>
</file>